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Бюджет 2021 доходы и расходы\Дума\Исполнение за 1 квартал 2021\"/>
    </mc:Choice>
  </mc:AlternateContent>
  <bookViews>
    <workbookView xWindow="-15" yWindow="-15" windowWidth="9720" windowHeight="7320" tabRatio="605"/>
  </bookViews>
  <sheets>
    <sheet name="1 кв " sheetId="71" r:id="rId1"/>
  </sheets>
  <definedNames>
    <definedName name="_xlnm.Print_Titles" localSheetId="0">'1 кв '!$5:$8</definedName>
    <definedName name="_xlnm.Print_Area" localSheetId="0">'1 кв '!$A$1:$N$226</definedName>
  </definedNames>
  <calcPr calcId="152511"/>
</workbook>
</file>

<file path=xl/calcChain.xml><?xml version="1.0" encoding="utf-8"?>
<calcChain xmlns="http://schemas.openxmlformats.org/spreadsheetml/2006/main">
  <c r="K207" i="71" l="1"/>
  <c r="K208" i="71"/>
  <c r="K202" i="71"/>
  <c r="K203" i="71"/>
  <c r="K204" i="71"/>
  <c r="K201" i="71"/>
  <c r="K200" i="71"/>
  <c r="I187" i="71"/>
  <c r="K184" i="71"/>
  <c r="K185" i="71"/>
  <c r="I186" i="71"/>
  <c r="J186" i="71"/>
  <c r="K180" i="71"/>
  <c r="K181" i="71"/>
  <c r="I176" i="71"/>
  <c r="J176" i="71"/>
  <c r="I177" i="71"/>
  <c r="J177" i="71"/>
  <c r="I171" i="71"/>
  <c r="J171" i="71"/>
  <c r="K171" i="71"/>
  <c r="I172" i="71"/>
  <c r="J172" i="71"/>
  <c r="K172" i="71"/>
  <c r="I174" i="71"/>
  <c r="J174" i="71"/>
  <c r="I175" i="71"/>
  <c r="J175" i="71"/>
  <c r="K170" i="71"/>
  <c r="K163" i="71"/>
  <c r="K165" i="71"/>
  <c r="K160" i="71"/>
  <c r="I143" i="71"/>
  <c r="I133" i="71"/>
  <c r="J133" i="71"/>
  <c r="I132" i="71"/>
  <c r="J132" i="71"/>
  <c r="I130" i="71"/>
  <c r="J130" i="71"/>
  <c r="I124" i="71"/>
  <c r="J124" i="71"/>
  <c r="I123" i="71"/>
  <c r="J123" i="71"/>
  <c r="I122" i="71"/>
  <c r="J122" i="71"/>
  <c r="I121" i="71"/>
  <c r="J121" i="71"/>
  <c r="I120" i="71"/>
  <c r="J120" i="71"/>
  <c r="I119" i="71"/>
  <c r="J119" i="71"/>
  <c r="I118" i="71"/>
  <c r="J118" i="71"/>
  <c r="I117" i="71"/>
  <c r="J117" i="71"/>
  <c r="I111" i="71"/>
  <c r="J111" i="71"/>
  <c r="I110" i="71"/>
  <c r="J110" i="71"/>
  <c r="I107" i="71"/>
  <c r="J107" i="71"/>
  <c r="I102" i="71"/>
  <c r="K102" i="71"/>
  <c r="K94" i="71"/>
  <c r="I94" i="71"/>
  <c r="I90" i="71"/>
  <c r="K90" i="71"/>
  <c r="I87" i="71"/>
  <c r="K87" i="71"/>
  <c r="I89" i="71"/>
  <c r="K89" i="71"/>
  <c r="I83" i="71"/>
  <c r="K83" i="71"/>
  <c r="K82" i="71"/>
  <c r="I80" i="71"/>
  <c r="J80" i="71"/>
  <c r="K80" i="71"/>
  <c r="I81" i="71"/>
  <c r="J81" i="71"/>
  <c r="I76" i="71"/>
  <c r="K76" i="71"/>
  <c r="I74" i="71"/>
  <c r="J74" i="71"/>
  <c r="J72" i="71"/>
  <c r="J73" i="71"/>
  <c r="K70" i="71"/>
  <c r="K68" i="71"/>
  <c r="K69" i="71"/>
  <c r="I68" i="71"/>
  <c r="I62" i="71"/>
  <c r="J62" i="71"/>
  <c r="K62" i="71"/>
  <c r="I63" i="71"/>
  <c r="J63" i="71"/>
  <c r="K63" i="71"/>
  <c r="I43" i="71"/>
  <c r="K38" i="71"/>
  <c r="K36" i="71"/>
  <c r="F142" i="71" l="1"/>
  <c r="F143" i="71"/>
  <c r="F135" i="71"/>
  <c r="F136" i="71"/>
  <c r="F137" i="71"/>
  <c r="F138" i="71"/>
  <c r="F139" i="71"/>
  <c r="F140" i="71"/>
  <c r="F141" i="71"/>
  <c r="F132" i="71"/>
  <c r="F133" i="71"/>
  <c r="F134" i="71"/>
  <c r="F124" i="71"/>
  <c r="F125" i="71"/>
  <c r="F126" i="71"/>
  <c r="F127" i="71"/>
  <c r="F128" i="71"/>
  <c r="F129" i="71"/>
  <c r="F130" i="71"/>
  <c r="F131" i="71"/>
  <c r="F116" i="71"/>
  <c r="F117" i="71"/>
  <c r="F118" i="71"/>
  <c r="F119" i="71"/>
  <c r="F120" i="71"/>
  <c r="F121" i="71"/>
  <c r="F122" i="71"/>
  <c r="F109" i="71"/>
  <c r="F110" i="71"/>
  <c r="F111" i="71"/>
  <c r="F112" i="71"/>
  <c r="F113" i="71"/>
  <c r="F114" i="71"/>
  <c r="C139" i="71"/>
  <c r="C135" i="71"/>
  <c r="C136" i="71"/>
  <c r="C132" i="71"/>
  <c r="C133" i="71"/>
  <c r="C129" i="71"/>
  <c r="C130" i="71"/>
  <c r="C126" i="71"/>
  <c r="C116" i="71"/>
  <c r="C117" i="71"/>
  <c r="C118" i="71"/>
  <c r="C119" i="71"/>
  <c r="C120" i="71"/>
  <c r="C121" i="71"/>
  <c r="C122" i="71"/>
  <c r="C114" i="71"/>
  <c r="C113" i="71"/>
  <c r="C112" i="71"/>
  <c r="C111" i="71"/>
  <c r="C109" i="71"/>
  <c r="F108" i="71"/>
  <c r="C108" i="71"/>
  <c r="C174" i="71"/>
  <c r="F174" i="71"/>
  <c r="F185" i="71"/>
  <c r="F184" i="71"/>
  <c r="D209" i="71"/>
  <c r="E209" i="71"/>
  <c r="G209" i="71"/>
  <c r="H209" i="71"/>
  <c r="C209" i="71"/>
  <c r="F210" i="71"/>
  <c r="F209" i="71" s="1"/>
  <c r="D106" i="71" l="1"/>
  <c r="F173" i="71"/>
  <c r="G106" i="71"/>
  <c r="G37" i="71"/>
  <c r="H37" i="71"/>
  <c r="C197" i="71"/>
  <c r="C196" i="71"/>
  <c r="C190" i="71"/>
  <c r="C189" i="71"/>
  <c r="C185" i="71"/>
  <c r="C184" i="71"/>
  <c r="C181" i="71"/>
  <c r="C180" i="71"/>
  <c r="C178" i="71"/>
  <c r="C170" i="71"/>
  <c r="C38" i="71"/>
  <c r="C39" i="71"/>
  <c r="D37" i="71"/>
  <c r="E37" i="71"/>
  <c r="E167" i="71"/>
  <c r="K39" i="71"/>
  <c r="J39" i="71"/>
  <c r="F39" i="71"/>
  <c r="J38" i="71"/>
  <c r="F38" i="71"/>
  <c r="C12" i="71"/>
  <c r="F37" i="71" l="1"/>
  <c r="C37" i="71"/>
  <c r="I38" i="71"/>
  <c r="I39" i="71"/>
  <c r="E84" i="71"/>
  <c r="K84" i="71" s="1"/>
  <c r="D215" i="71" l="1"/>
  <c r="D214" i="71" s="1"/>
  <c r="E215" i="71"/>
  <c r="E214" i="71" s="1"/>
  <c r="G215" i="71"/>
  <c r="G214" i="71" s="1"/>
  <c r="H215" i="71"/>
  <c r="H214" i="71" s="1"/>
  <c r="G11" i="71" l="1"/>
  <c r="K16" i="71"/>
  <c r="C16" i="71"/>
  <c r="J16" i="71"/>
  <c r="F16" i="71"/>
  <c r="F86" i="71"/>
  <c r="I16" i="71" l="1"/>
  <c r="C86" i="71"/>
  <c r="C87" i="71"/>
  <c r="C88" i="71"/>
  <c r="C89" i="71"/>
  <c r="C90" i="71"/>
  <c r="C85" i="71"/>
  <c r="C83" i="71"/>
  <c r="C84" i="71" l="1"/>
  <c r="I84" i="71" s="1"/>
  <c r="C153" i="71"/>
  <c r="C81" i="71"/>
  <c r="J204" i="71"/>
  <c r="J203" i="71"/>
  <c r="J193" i="71"/>
  <c r="J192" i="71"/>
  <c r="C177" i="71"/>
  <c r="C175" i="71"/>
  <c r="C173" i="71"/>
  <c r="J148" i="71"/>
  <c r="J146" i="71"/>
  <c r="J144" i="71"/>
  <c r="J143" i="71"/>
  <c r="C104" i="71"/>
  <c r="F193" i="71" l="1"/>
  <c r="F192" i="71"/>
  <c r="J187" i="71"/>
  <c r="F144" i="71"/>
  <c r="C142" i="71"/>
  <c r="C143" i="71"/>
  <c r="C144" i="71"/>
  <c r="F104" i="71"/>
  <c r="F223" i="71" l="1"/>
  <c r="L39" i="71" l="1"/>
  <c r="L38" i="71"/>
  <c r="K19" i="71"/>
  <c r="K20" i="71"/>
  <c r="K21" i="71"/>
  <c r="K43" i="71"/>
  <c r="K45" i="71"/>
  <c r="K46" i="71"/>
  <c r="F202" i="71"/>
  <c r="F187" i="71"/>
  <c r="F186" i="71"/>
  <c r="F105" i="71"/>
  <c r="H198" i="71"/>
  <c r="H182" i="71"/>
  <c r="H100" i="71"/>
  <c r="H18" i="71"/>
  <c r="C206" i="71"/>
  <c r="E198" i="71"/>
  <c r="E182" i="71"/>
  <c r="E18" i="71"/>
  <c r="C193" i="71"/>
  <c r="C192" i="71"/>
  <c r="C187" i="71"/>
  <c r="C186" i="71"/>
  <c r="K18" i="71" l="1"/>
  <c r="C220" i="71"/>
  <c r="C218" i="71"/>
  <c r="C219" i="71"/>
  <c r="C217" i="71"/>
  <c r="C221" i="71"/>
  <c r="C216" i="71"/>
  <c r="G182" i="71"/>
  <c r="D182" i="71"/>
  <c r="F221" i="71"/>
  <c r="F219" i="71"/>
  <c r="F218" i="71"/>
  <c r="F217" i="71"/>
  <c r="F81" i="71"/>
  <c r="F85" i="71"/>
  <c r="F88" i="71"/>
  <c r="F215" i="71" l="1"/>
  <c r="F214" i="71" s="1"/>
  <c r="C215" i="71"/>
  <c r="C214" i="71" s="1"/>
  <c r="H33" i="71"/>
  <c r="D80" i="71"/>
  <c r="E80" i="71"/>
  <c r="G80" i="71"/>
  <c r="H80" i="71"/>
  <c r="D84" i="71"/>
  <c r="G84" i="71"/>
  <c r="H84" i="71"/>
  <c r="I222" i="71"/>
  <c r="J222" i="71"/>
  <c r="K222" i="71"/>
  <c r="N222" i="71"/>
  <c r="D79" i="71" l="1"/>
  <c r="E79" i="71"/>
  <c r="G79" i="71"/>
  <c r="H79" i="71"/>
  <c r="D65" i="71"/>
  <c r="C105" i="71"/>
  <c r="C164" i="71"/>
  <c r="D24" i="71"/>
  <c r="F164" i="71"/>
  <c r="F90" i="71"/>
  <c r="F89" i="71"/>
  <c r="F87" i="71"/>
  <c r="F83" i="71"/>
  <c r="G40" i="71"/>
  <c r="J37" i="71" s="1"/>
  <c r="F84" i="71" l="1"/>
  <c r="C161" i="71"/>
  <c r="C159" i="71"/>
  <c r="E73" i="71" l="1"/>
  <c r="E65" i="71"/>
  <c r="E60" i="71"/>
  <c r="E40" i="71"/>
  <c r="E33" i="71"/>
  <c r="E95" i="71"/>
  <c r="D60" i="71"/>
  <c r="D33" i="71"/>
  <c r="E59" i="71" l="1"/>
  <c r="E56" i="71" s="1"/>
  <c r="G73" i="71"/>
  <c r="G33" i="71"/>
  <c r="G32" i="71" s="1"/>
  <c r="C35" i="71"/>
  <c r="C155" i="71"/>
  <c r="C151" i="71"/>
  <c r="C152" i="71"/>
  <c r="C150" i="71"/>
  <c r="C99" i="71"/>
  <c r="C97" i="71"/>
  <c r="C43" i="71"/>
  <c r="C26" i="71"/>
  <c r="E32" i="71" l="1"/>
  <c r="G24" i="71"/>
  <c r="G23" i="71" s="1"/>
  <c r="F148" i="71" l="1"/>
  <c r="F147" i="71"/>
  <c r="C148" i="71"/>
  <c r="C127" i="71"/>
  <c r="F99" i="71"/>
  <c r="F43" i="71"/>
  <c r="F36" i="71"/>
  <c r="C36" i="71"/>
  <c r="H40" i="71"/>
  <c r="F46" i="71"/>
  <c r="C46" i="71"/>
  <c r="H65" i="71"/>
  <c r="H60" i="71"/>
  <c r="C68" i="71"/>
  <c r="F68" i="71"/>
  <c r="H73" i="71"/>
  <c r="C76" i="71"/>
  <c r="F76" i="71"/>
  <c r="C94" i="71"/>
  <c r="F94" i="71"/>
  <c r="H95" i="71"/>
  <c r="H149" i="71"/>
  <c r="F152" i="71"/>
  <c r="F155" i="71"/>
  <c r="H222" i="71"/>
  <c r="C225" i="71"/>
  <c r="H77" i="71"/>
  <c r="F102" i="71"/>
  <c r="C102" i="71"/>
  <c r="G60" i="71"/>
  <c r="F63" i="71"/>
  <c r="C63" i="71"/>
  <c r="G52" i="71"/>
  <c r="C55" i="71"/>
  <c r="F55" i="71"/>
  <c r="H59" i="71" l="1"/>
  <c r="H56" i="71" s="1"/>
  <c r="K37" i="71"/>
  <c r="H32" i="71"/>
  <c r="I46" i="71"/>
  <c r="K162" i="71" l="1"/>
  <c r="F150" i="71"/>
  <c r="F97" i="71"/>
  <c r="F26" i="71"/>
  <c r="G18" i="71" l="1"/>
  <c r="J19" i="71" l="1"/>
  <c r="J20" i="71"/>
  <c r="J21" i="71"/>
  <c r="F18" i="71"/>
  <c r="L18" i="71" s="1"/>
  <c r="F19" i="71"/>
  <c r="F20" i="71"/>
  <c r="F21" i="71"/>
  <c r="F22" i="71"/>
  <c r="C19" i="71"/>
  <c r="C20" i="71"/>
  <c r="C21" i="71"/>
  <c r="C22" i="71"/>
  <c r="H17" i="71"/>
  <c r="G17" i="71"/>
  <c r="E17" i="71"/>
  <c r="D198" i="71"/>
  <c r="D18" i="71"/>
  <c r="D17" i="71" s="1"/>
  <c r="K17" i="71" l="1"/>
  <c r="C17" i="71"/>
  <c r="F17" i="71"/>
  <c r="C18" i="71"/>
  <c r="J18" i="71"/>
  <c r="J17" i="71"/>
  <c r="D23" i="71" l="1"/>
  <c r="E24" i="71"/>
  <c r="E23" i="71" s="1"/>
  <c r="H24" i="71"/>
  <c r="H23" i="71" s="1"/>
  <c r="J31" i="71"/>
  <c r="F31" i="71"/>
  <c r="C31" i="71"/>
  <c r="I31" i="71" l="1"/>
  <c r="F213" i="71"/>
  <c r="E158" i="71"/>
  <c r="C147" i="71"/>
  <c r="F69" i="71"/>
  <c r="C69" i="71"/>
  <c r="I69" i="71" l="1"/>
  <c r="E71" i="71"/>
  <c r="J145" i="71"/>
  <c r="F145" i="71"/>
  <c r="C145" i="71"/>
  <c r="H106" i="71"/>
  <c r="E106" i="71"/>
  <c r="C106" i="71" s="1"/>
  <c r="C134" i="71"/>
  <c r="I145" i="71" l="1"/>
  <c r="F169" i="71" l="1"/>
  <c r="C169" i="71"/>
  <c r="F57" i="71"/>
  <c r="C57" i="71"/>
  <c r="C213" i="71" l="1"/>
  <c r="C168" i="71"/>
  <c r="C166" i="71"/>
  <c r="F166" i="71"/>
  <c r="G198" i="71" l="1"/>
  <c r="F168" i="71"/>
  <c r="H167" i="71"/>
  <c r="K167" i="71" s="1"/>
  <c r="G167" i="71"/>
  <c r="H158" i="71"/>
  <c r="J64" i="71"/>
  <c r="F64" i="71"/>
  <c r="C64" i="71"/>
  <c r="F115" i="71"/>
  <c r="I64" i="71" l="1"/>
  <c r="D167" i="71"/>
  <c r="F171" i="71"/>
  <c r="C171" i="71"/>
  <c r="C115" i="71"/>
  <c r="D47" i="71"/>
  <c r="E47" i="71"/>
  <c r="G47" i="71"/>
  <c r="H47" i="71"/>
  <c r="K47" i="71" l="1"/>
  <c r="J47" i="71"/>
  <c r="H11" i="71" l="1"/>
  <c r="E11" i="71"/>
  <c r="D11" i="71"/>
  <c r="C13" i="71"/>
  <c r="F13" i="71"/>
  <c r="J13" i="71"/>
  <c r="K13" i="71"/>
  <c r="I13" i="71" l="1"/>
  <c r="K75" i="71"/>
  <c r="J206" i="71"/>
  <c r="J183" i="71"/>
  <c r="G222" i="71"/>
  <c r="E222" i="71"/>
  <c r="D222" i="71"/>
  <c r="C224" i="71"/>
  <c r="H211" i="71"/>
  <c r="F151" i="71"/>
  <c r="H52" i="71"/>
  <c r="E52" i="71"/>
  <c r="D52" i="71"/>
  <c r="F54" i="71" l="1"/>
  <c r="C54" i="71"/>
  <c r="F222" i="71" l="1"/>
  <c r="F212" i="71"/>
  <c r="G211" i="71"/>
  <c r="F206" i="71"/>
  <c r="F205" i="71"/>
  <c r="F195" i="71"/>
  <c r="F194" i="71"/>
  <c r="F191" i="71"/>
  <c r="F188" i="71"/>
  <c r="F183" i="71"/>
  <c r="F179" i="71"/>
  <c r="F176" i="71"/>
  <c r="F172" i="71"/>
  <c r="F161" i="71"/>
  <c r="F158" i="71" s="1"/>
  <c r="G158" i="71"/>
  <c r="F154" i="71"/>
  <c r="F153" i="71"/>
  <c r="G149" i="71"/>
  <c r="F146" i="71"/>
  <c r="F123" i="71"/>
  <c r="F107" i="71"/>
  <c r="F106" i="71"/>
  <c r="F103" i="71"/>
  <c r="F101" i="71"/>
  <c r="G100" i="71"/>
  <c r="F98" i="71"/>
  <c r="F96" i="71"/>
  <c r="G95" i="71"/>
  <c r="F93" i="71"/>
  <c r="F92" i="71"/>
  <c r="F82" i="71"/>
  <c r="F80" i="71" s="1"/>
  <c r="F79" i="71" s="1"/>
  <c r="F78" i="71"/>
  <c r="G77" i="71"/>
  <c r="F75" i="71"/>
  <c r="F74" i="71"/>
  <c r="F72" i="71"/>
  <c r="F67" i="71"/>
  <c r="F66" i="71"/>
  <c r="G65" i="71"/>
  <c r="G59" i="71" s="1"/>
  <c r="F62" i="71"/>
  <c r="F61" i="71"/>
  <c r="F58" i="71"/>
  <c r="F53" i="71"/>
  <c r="F52" i="71" s="1"/>
  <c r="F51" i="71"/>
  <c r="F50" i="71"/>
  <c r="F49" i="71"/>
  <c r="F48" i="71"/>
  <c r="F45" i="71"/>
  <c r="F44" i="71"/>
  <c r="F42" i="71"/>
  <c r="F41" i="71"/>
  <c r="F35" i="71"/>
  <c r="F34" i="71"/>
  <c r="F30" i="71"/>
  <c r="F29" i="71"/>
  <c r="F28" i="71"/>
  <c r="F27" i="71"/>
  <c r="F25" i="71"/>
  <c r="F15" i="71"/>
  <c r="F14" i="71"/>
  <c r="F12" i="71"/>
  <c r="H10" i="71"/>
  <c r="G10" i="71"/>
  <c r="C205" i="71"/>
  <c r="C176" i="71"/>
  <c r="C212" i="71"/>
  <c r="E211" i="71"/>
  <c r="D211" i="71"/>
  <c r="C183" i="71"/>
  <c r="F100" i="71" l="1"/>
  <c r="F182" i="71"/>
  <c r="F198" i="71"/>
  <c r="F60" i="71"/>
  <c r="F71" i="71"/>
  <c r="F77" i="71"/>
  <c r="H91" i="71"/>
  <c r="F149" i="71"/>
  <c r="F95" i="71"/>
  <c r="F73" i="71"/>
  <c r="F40" i="71"/>
  <c r="L37" i="71" s="1"/>
  <c r="F33" i="71"/>
  <c r="F24" i="71"/>
  <c r="F23" i="71" s="1"/>
  <c r="G56" i="71"/>
  <c r="G91" i="71"/>
  <c r="F167" i="71"/>
  <c r="F11" i="71"/>
  <c r="F47" i="71"/>
  <c r="I183" i="71"/>
  <c r="I205" i="71"/>
  <c r="F211" i="71"/>
  <c r="H157" i="71"/>
  <c r="H156" i="71" s="1"/>
  <c r="G157" i="71"/>
  <c r="G156" i="71" s="1"/>
  <c r="F65" i="71"/>
  <c r="C211" i="71"/>
  <c r="G9" i="71" l="1"/>
  <c r="F32" i="71"/>
  <c r="H9" i="71"/>
  <c r="H226" i="71" s="1"/>
  <c r="F91" i="71"/>
  <c r="F10" i="71"/>
  <c r="F70" i="71"/>
  <c r="F59" i="71"/>
  <c r="F157" i="71"/>
  <c r="F156" i="71" s="1"/>
  <c r="F9" i="71" l="1"/>
  <c r="F226" i="71" s="1"/>
  <c r="F56" i="71"/>
  <c r="G226" i="71"/>
  <c r="M139" i="71" l="1"/>
  <c r="M207" i="71"/>
  <c r="K191" i="71"/>
  <c r="K195" i="71"/>
  <c r="N189" i="71"/>
  <c r="N186" i="71"/>
  <c r="L181" i="71"/>
  <c r="M177" i="71"/>
  <c r="N178" i="71"/>
  <c r="L172" i="71"/>
  <c r="M173" i="71"/>
  <c r="N174" i="71"/>
  <c r="L139" i="71"/>
  <c r="L133" i="71"/>
  <c r="L132" i="71"/>
  <c r="N129" i="71"/>
  <c r="N126" i="71"/>
  <c r="M122" i="71"/>
  <c r="L121" i="71"/>
  <c r="M120" i="71"/>
  <c r="N116" i="71"/>
  <c r="L118" i="71"/>
  <c r="M119" i="71"/>
  <c r="N114" i="71"/>
  <c r="L112" i="71"/>
  <c r="M111" i="71"/>
  <c r="N109" i="71"/>
  <c r="L86" i="71"/>
  <c r="L84" i="71"/>
  <c r="M81" i="71"/>
  <c r="M200" i="71"/>
  <c r="M198" i="71"/>
  <c r="K194" i="71"/>
  <c r="N184" i="71"/>
  <c r="N180" i="71"/>
  <c r="L173" i="71"/>
  <c r="N133" i="71"/>
  <c r="N130" i="71"/>
  <c r="N117" i="71"/>
  <c r="N113" i="71"/>
  <c r="M109" i="71"/>
  <c r="L81" i="71"/>
  <c r="M157" i="71"/>
  <c r="L208" i="71"/>
  <c r="L201" i="71"/>
  <c r="L200" i="71"/>
  <c r="K192" i="71"/>
  <c r="N190" i="71"/>
  <c r="K189" i="71"/>
  <c r="L184" i="71"/>
  <c r="L185" i="71"/>
  <c r="L180" i="71"/>
  <c r="M181" i="71"/>
  <c r="N177" i="71"/>
  <c r="L171" i="71"/>
  <c r="M172" i="71"/>
  <c r="N173" i="71"/>
  <c r="L175" i="71"/>
  <c r="L143" i="71"/>
  <c r="L136" i="71"/>
  <c r="L130" i="71"/>
  <c r="L129" i="71"/>
  <c r="N122" i="71"/>
  <c r="M121" i="71"/>
  <c r="N120" i="71"/>
  <c r="L117" i="71"/>
  <c r="M118" i="71"/>
  <c r="N119" i="71"/>
  <c r="L113" i="71"/>
  <c r="M112" i="71"/>
  <c r="N111" i="71"/>
  <c r="L108" i="71"/>
  <c r="M86" i="71"/>
  <c r="M84" i="71"/>
  <c r="M199" i="71"/>
  <c r="L207" i="71"/>
  <c r="N201" i="71"/>
  <c r="L190" i="71"/>
  <c r="M186" i="71"/>
  <c r="M178" i="71"/>
  <c r="M174" i="71"/>
  <c r="L142" i="71"/>
  <c r="L122" i="71"/>
  <c r="M116" i="71"/>
  <c r="L119" i="71"/>
  <c r="L111" i="71"/>
  <c r="M85" i="71"/>
  <c r="M208" i="71"/>
  <c r="M201" i="71"/>
  <c r="K197" i="71"/>
  <c r="K193" i="71"/>
  <c r="K190" i="71"/>
  <c r="L189" i="71"/>
  <c r="M184" i="71"/>
  <c r="M185" i="71"/>
  <c r="L186" i="71"/>
  <c r="M180" i="71"/>
  <c r="N181" i="71"/>
  <c r="L178" i="71"/>
  <c r="M171" i="71"/>
  <c r="N172" i="71"/>
  <c r="L174" i="71"/>
  <c r="M175" i="71"/>
  <c r="L135" i="71"/>
  <c r="M130" i="71"/>
  <c r="L126" i="71"/>
  <c r="N121" i="71"/>
  <c r="L116" i="71"/>
  <c r="M117" i="71"/>
  <c r="N118" i="71"/>
  <c r="L114" i="71"/>
  <c r="M113" i="71"/>
  <c r="N112" i="71"/>
  <c r="L109" i="71"/>
  <c r="M108" i="71"/>
  <c r="L85" i="71"/>
  <c r="M57" i="71"/>
  <c r="M9" i="71"/>
  <c r="K196" i="71"/>
  <c r="N185" i="71"/>
  <c r="L177" i="71"/>
  <c r="N171" i="71"/>
  <c r="N175" i="71"/>
  <c r="N132" i="71"/>
  <c r="M126" i="71"/>
  <c r="L120" i="71"/>
  <c r="M114" i="71"/>
  <c r="N108" i="71"/>
  <c r="M135" i="71"/>
  <c r="M136" i="71"/>
  <c r="M132" i="71"/>
  <c r="M133" i="71"/>
  <c r="M129" i="71"/>
  <c r="N135" i="71"/>
  <c r="N139" i="71"/>
  <c r="N136" i="71"/>
  <c r="N214" i="71"/>
  <c r="M39" i="71"/>
  <c r="M38" i="71"/>
  <c r="N39" i="71"/>
  <c r="N38" i="71"/>
  <c r="N37" i="71"/>
  <c r="M37" i="71"/>
  <c r="N86" i="71"/>
  <c r="N16" i="71"/>
  <c r="M16" i="71"/>
  <c r="N84" i="71"/>
  <c r="N64" i="71"/>
  <c r="N68" i="71"/>
  <c r="N72" i="71"/>
  <c r="N76" i="71"/>
  <c r="N36" i="71"/>
  <c r="N24" i="71"/>
  <c r="L157" i="71"/>
  <c r="N81" i="71"/>
  <c r="N85" i="71"/>
  <c r="N61" i="71"/>
  <c r="N65" i="71"/>
  <c r="N69" i="71"/>
  <c r="N73" i="71"/>
  <c r="N33" i="71"/>
  <c r="N40" i="71"/>
  <c r="N44" i="71"/>
  <c r="N25" i="71"/>
  <c r="N29" i="71"/>
  <c r="L156" i="71"/>
  <c r="N82" i="71"/>
  <c r="N57" i="71"/>
  <c r="N62" i="71"/>
  <c r="N66" i="71"/>
  <c r="N70" i="71"/>
  <c r="N74" i="71"/>
  <c r="N34" i="71"/>
  <c r="N41" i="71"/>
  <c r="N45" i="71"/>
  <c r="N26" i="71"/>
  <c r="N30" i="71"/>
  <c r="N83" i="71"/>
  <c r="N58" i="71"/>
  <c r="N63" i="71"/>
  <c r="N67" i="71"/>
  <c r="N71" i="71"/>
  <c r="N75" i="71"/>
  <c r="N35" i="71"/>
  <c r="N42" i="71"/>
  <c r="N46" i="71"/>
  <c r="N27" i="71"/>
  <c r="N31" i="71"/>
  <c r="N43" i="71"/>
  <c r="N28" i="71"/>
  <c r="N60" i="71"/>
  <c r="N59" i="71"/>
  <c r="N9" i="71"/>
  <c r="N204" i="71"/>
  <c r="N207" i="71"/>
  <c r="N208" i="71"/>
  <c r="N197" i="71"/>
  <c r="N200" i="71"/>
  <c r="N196" i="71"/>
  <c r="N143" i="71"/>
  <c r="N144" i="71"/>
  <c r="N104" i="71"/>
  <c r="N142" i="71"/>
  <c r="L196" i="71"/>
  <c r="L197" i="71"/>
  <c r="M196" i="71"/>
  <c r="M197" i="71"/>
  <c r="M189" i="71"/>
  <c r="M190" i="71"/>
  <c r="M143" i="71"/>
  <c r="M144" i="71"/>
  <c r="M104" i="71"/>
  <c r="M142" i="71"/>
  <c r="N21" i="71"/>
  <c r="N18" i="71"/>
  <c r="N22" i="71"/>
  <c r="N19" i="71"/>
  <c r="N20" i="71"/>
  <c r="L21" i="71"/>
  <c r="L19" i="71"/>
  <c r="L20" i="71"/>
  <c r="L22" i="71"/>
  <c r="N17" i="71"/>
  <c r="L17" i="71"/>
  <c r="N47" i="71"/>
  <c r="M47" i="71"/>
  <c r="L47" i="71"/>
  <c r="L198" i="71"/>
  <c r="L203" i="71"/>
  <c r="N203" i="71"/>
  <c r="M205" i="71"/>
  <c r="L206" i="71"/>
  <c r="N206" i="71"/>
  <c r="L193" i="71"/>
  <c r="N193" i="71"/>
  <c r="M194" i="71"/>
  <c r="M195" i="71"/>
  <c r="L187" i="71"/>
  <c r="N187" i="71"/>
  <c r="M188" i="71"/>
  <c r="L191" i="71"/>
  <c r="N191" i="71"/>
  <c r="M192" i="71"/>
  <c r="L169" i="71"/>
  <c r="N169" i="71"/>
  <c r="M170" i="71"/>
  <c r="L176" i="71"/>
  <c r="N176" i="71"/>
  <c r="M179" i="71"/>
  <c r="M161" i="71"/>
  <c r="M162" i="71"/>
  <c r="M163" i="71"/>
  <c r="M164" i="71"/>
  <c r="M165" i="71"/>
  <c r="M166" i="71"/>
  <c r="M160" i="71"/>
  <c r="L151" i="71"/>
  <c r="N151" i="71"/>
  <c r="M152" i="71"/>
  <c r="L153" i="71"/>
  <c r="N153" i="71"/>
  <c r="M154" i="71"/>
  <c r="L155" i="71"/>
  <c r="N155" i="71"/>
  <c r="M150" i="71"/>
  <c r="L124" i="71"/>
  <c r="N124" i="71"/>
  <c r="M125" i="71"/>
  <c r="L127" i="71"/>
  <c r="N127" i="71"/>
  <c r="M128" i="71"/>
  <c r="L131" i="71"/>
  <c r="N131" i="71"/>
  <c r="M134" i="71"/>
  <c r="L137" i="71"/>
  <c r="N137" i="71"/>
  <c r="M138" i="71"/>
  <c r="L140" i="71"/>
  <c r="N140" i="71"/>
  <c r="M141" i="71"/>
  <c r="M145" i="71"/>
  <c r="L146" i="71"/>
  <c r="N146" i="71"/>
  <c r="M147" i="71"/>
  <c r="L148" i="71"/>
  <c r="N148" i="71"/>
  <c r="M107" i="71"/>
  <c r="L110" i="71"/>
  <c r="N110" i="71"/>
  <c r="M115" i="71"/>
  <c r="L123" i="71"/>
  <c r="N123" i="71"/>
  <c r="L105" i="71"/>
  <c r="N105" i="71"/>
  <c r="N147" i="71"/>
  <c r="L107" i="71"/>
  <c r="M110" i="71"/>
  <c r="L115" i="71"/>
  <c r="M123" i="71"/>
  <c r="M105" i="71"/>
  <c r="L202" i="71"/>
  <c r="N202" i="71"/>
  <c r="L205" i="71"/>
  <c r="N205" i="71"/>
  <c r="M206" i="71"/>
  <c r="M193" i="71"/>
  <c r="L194" i="71"/>
  <c r="N194" i="71"/>
  <c r="L195" i="71"/>
  <c r="N195" i="71"/>
  <c r="M187" i="71"/>
  <c r="L188" i="71"/>
  <c r="N188" i="71"/>
  <c r="M191" i="71"/>
  <c r="L192" i="71"/>
  <c r="N192" i="71"/>
  <c r="M169" i="71"/>
  <c r="L170" i="71"/>
  <c r="N170" i="71"/>
  <c r="M176" i="71"/>
  <c r="L179" i="71"/>
  <c r="N179" i="71"/>
  <c r="L162" i="71"/>
  <c r="L163" i="71"/>
  <c r="L165" i="71"/>
  <c r="L160" i="71"/>
  <c r="M151" i="71"/>
  <c r="L152" i="71"/>
  <c r="N152" i="71"/>
  <c r="M153" i="71"/>
  <c r="L154" i="71"/>
  <c r="N154" i="71"/>
  <c r="M155" i="71"/>
  <c r="N150" i="71"/>
  <c r="L150" i="71"/>
  <c r="M124" i="71"/>
  <c r="L125" i="71"/>
  <c r="N125" i="71"/>
  <c r="M127" i="71"/>
  <c r="L128" i="71"/>
  <c r="N128" i="71"/>
  <c r="M131" i="71"/>
  <c r="L134" i="71"/>
  <c r="N134" i="71"/>
  <c r="M137" i="71"/>
  <c r="L138" i="71"/>
  <c r="N138" i="71"/>
  <c r="M140" i="71"/>
  <c r="L141" i="71"/>
  <c r="N141" i="71"/>
  <c r="L145" i="71"/>
  <c r="N145" i="71"/>
  <c r="M146" i="71"/>
  <c r="L147" i="71"/>
  <c r="M148" i="71"/>
  <c r="N107" i="71"/>
  <c r="N115" i="71"/>
  <c r="L164" i="71"/>
  <c r="L166" i="71"/>
  <c r="L161" i="71"/>
  <c r="N101" i="71"/>
  <c r="N102" i="71"/>
  <c r="M103" i="71"/>
  <c r="N97" i="71"/>
  <c r="M98" i="71"/>
  <c r="N99" i="71"/>
  <c r="M93" i="71"/>
  <c r="N94" i="71"/>
  <c r="N96" i="71"/>
  <c r="M92" i="71"/>
  <c r="M88" i="71"/>
  <c r="N89" i="71"/>
  <c r="M90" i="71"/>
  <c r="M83" i="71"/>
  <c r="N87" i="71"/>
  <c r="M13" i="71"/>
  <c r="N14" i="71"/>
  <c r="M101" i="71"/>
  <c r="M102" i="71"/>
  <c r="N103" i="71"/>
  <c r="M97" i="71"/>
  <c r="N98" i="71"/>
  <c r="M99" i="71"/>
  <c r="N93" i="71"/>
  <c r="M94" i="71"/>
  <c r="M96" i="71"/>
  <c r="N92" i="71"/>
  <c r="L88" i="71"/>
  <c r="N88" i="71"/>
  <c r="M89" i="71"/>
  <c r="N90" i="71"/>
  <c r="M82" i="71"/>
  <c r="L83" i="71"/>
  <c r="M87" i="71"/>
  <c r="M80" i="71"/>
  <c r="M74" i="71"/>
  <c r="M75" i="71"/>
  <c r="M76" i="71"/>
  <c r="M68" i="71"/>
  <c r="M69" i="71"/>
  <c r="M63" i="71"/>
  <c r="M64" i="71"/>
  <c r="M46" i="71"/>
  <c r="M43" i="71"/>
  <c r="M36" i="71"/>
  <c r="N13" i="71"/>
  <c r="M14" i="71"/>
  <c r="L80" i="71"/>
  <c r="N80" i="71"/>
  <c r="L90" i="71"/>
  <c r="L87" i="71"/>
  <c r="L89" i="71"/>
  <c r="L63" i="71"/>
  <c r="N95" i="71"/>
  <c r="L36" i="71"/>
  <c r="L94" i="71"/>
  <c r="L46" i="71"/>
  <c r="L102" i="71"/>
  <c r="L68" i="71"/>
  <c r="L43" i="71"/>
  <c r="L76" i="71"/>
  <c r="L99" i="71"/>
  <c r="L97" i="71"/>
  <c r="L69" i="71"/>
  <c r="L57" i="71"/>
  <c r="L64" i="71"/>
  <c r="L13" i="71"/>
  <c r="L61" i="71"/>
  <c r="L72" i="71"/>
  <c r="L78" i="71"/>
  <c r="L35" i="71"/>
  <c r="L48" i="71"/>
  <c r="L67" i="71"/>
  <c r="L93" i="71"/>
  <c r="M100" i="71"/>
  <c r="L103" i="71"/>
  <c r="N100" i="71"/>
  <c r="L49" i="71"/>
  <c r="L58" i="71"/>
  <c r="L66" i="71"/>
  <c r="L82" i="71"/>
  <c r="M95" i="71"/>
  <c r="L14" i="71"/>
  <c r="L44" i="71"/>
  <c r="L50" i="71"/>
  <c r="L75" i="71"/>
  <c r="L96" i="71"/>
  <c r="L101" i="71"/>
  <c r="L45" i="71"/>
  <c r="L51" i="71"/>
  <c r="L62" i="71"/>
  <c r="L74" i="71"/>
  <c r="L92" i="71"/>
  <c r="L98" i="71"/>
  <c r="L100" i="71"/>
  <c r="L71" i="71"/>
  <c r="L60" i="71"/>
  <c r="L95" i="71"/>
  <c r="L73" i="71"/>
  <c r="L65" i="71"/>
  <c r="L70" i="71"/>
  <c r="L59" i="71"/>
  <c r="M55" i="71"/>
  <c r="M26" i="71"/>
  <c r="M18" i="71"/>
  <c r="M20" i="71"/>
  <c r="M22" i="71"/>
  <c r="M19" i="71"/>
  <c r="M21" i="71"/>
  <c r="M17" i="71"/>
  <c r="M31" i="71"/>
  <c r="N168" i="71"/>
  <c r="M168" i="71"/>
  <c r="L168" i="71"/>
  <c r="M50" i="71"/>
  <c r="M167" i="71"/>
  <c r="K188" i="71"/>
  <c r="L183" i="71"/>
  <c r="L159" i="71"/>
  <c r="N50" i="71"/>
  <c r="L199" i="71"/>
  <c r="M54" i="71"/>
  <c r="L182" i="71"/>
  <c r="L54" i="71"/>
  <c r="M51" i="71"/>
  <c r="L167" i="71"/>
  <c r="L158" i="71"/>
  <c r="L224" i="71"/>
  <c r="L222" i="71" s="1"/>
  <c r="N51" i="71"/>
  <c r="M224" i="71"/>
  <c r="N54" i="71"/>
  <c r="C146" i="71"/>
  <c r="C103" i="71"/>
  <c r="C75" i="71"/>
  <c r="I75" i="71" s="1"/>
  <c r="C74" i="71"/>
  <c r="C223" i="71"/>
  <c r="I206" i="71"/>
  <c r="K198" i="71"/>
  <c r="J182" i="71"/>
  <c r="D158" i="71"/>
  <c r="K159" i="71"/>
  <c r="M156" i="71" l="1"/>
  <c r="C73" i="71"/>
  <c r="K182" i="71"/>
  <c r="E157" i="71"/>
  <c r="K73" i="71"/>
  <c r="D73" i="71"/>
  <c r="C51" i="71"/>
  <c r="C50" i="71"/>
  <c r="C28" i="71"/>
  <c r="C222" i="71"/>
  <c r="J205" i="71"/>
  <c r="K93" i="71"/>
  <c r="C124" i="71"/>
  <c r="C125" i="71"/>
  <c r="C98" i="71"/>
  <c r="C93" i="71"/>
  <c r="I93" i="71" s="1"/>
  <c r="E156" i="71" l="1"/>
  <c r="K156" i="71" s="1"/>
  <c r="I73" i="71"/>
  <c r="K67" i="71"/>
  <c r="D157" i="71" l="1"/>
  <c r="D156" i="71" s="1"/>
  <c r="J156" i="71" s="1"/>
  <c r="J198" i="71"/>
  <c r="E100" i="71" l="1"/>
  <c r="E91" i="71" s="1"/>
  <c r="C58" i="71"/>
  <c r="K79" i="71"/>
  <c r="D71" i="71"/>
  <c r="D70" i="71" s="1"/>
  <c r="K65" i="71"/>
  <c r="C67" i="71"/>
  <c r="C154" i="71"/>
  <c r="C41" i="71"/>
  <c r="C42" i="71"/>
  <c r="C44" i="71"/>
  <c r="C45" i="71"/>
  <c r="C40" i="71" l="1"/>
  <c r="I67" i="71"/>
  <c r="I37" i="71" l="1"/>
  <c r="D95" i="71"/>
  <c r="J95" i="71" s="1"/>
  <c r="E10" i="71"/>
  <c r="D10" i="71"/>
  <c r="I12" i="71"/>
  <c r="C14" i="71"/>
  <c r="I14" i="71" s="1"/>
  <c r="C15" i="71"/>
  <c r="I15" i="71" s="1"/>
  <c r="K33" i="71"/>
  <c r="E149" i="71"/>
  <c r="D40" i="71"/>
  <c r="D77" i="71"/>
  <c r="J77" i="71" s="1"/>
  <c r="D100" i="71"/>
  <c r="J106" i="71"/>
  <c r="D149" i="71"/>
  <c r="C25" i="71"/>
  <c r="I20" i="71" s="1"/>
  <c r="C27" i="71"/>
  <c r="I21" i="71" s="1"/>
  <c r="C29" i="71"/>
  <c r="C30" i="71"/>
  <c r="I30" i="71" s="1"/>
  <c r="C34" i="71"/>
  <c r="C33" i="71" s="1"/>
  <c r="C48" i="71"/>
  <c r="I48" i="71" s="1"/>
  <c r="C49" i="71"/>
  <c r="I49" i="71" s="1"/>
  <c r="C53" i="71"/>
  <c r="C61" i="71"/>
  <c r="I61" i="71" s="1"/>
  <c r="C62" i="71"/>
  <c r="C66" i="71"/>
  <c r="C65" i="71" s="1"/>
  <c r="C72" i="71"/>
  <c r="C71" i="71" s="1"/>
  <c r="C70" i="71" s="1"/>
  <c r="C78" i="71"/>
  <c r="C77" i="71" s="1"/>
  <c r="C82" i="71"/>
  <c r="C80" i="71" s="1"/>
  <c r="C79" i="71" s="1"/>
  <c r="C92" i="71"/>
  <c r="I92" i="71" s="1"/>
  <c r="C96" i="71"/>
  <c r="C101" i="71"/>
  <c r="C107" i="71"/>
  <c r="C110" i="71"/>
  <c r="C123" i="71"/>
  <c r="C128" i="71"/>
  <c r="C131" i="71"/>
  <c r="I131" i="71" s="1"/>
  <c r="C137" i="71"/>
  <c r="C138" i="71"/>
  <c r="C140" i="71"/>
  <c r="C141" i="71"/>
  <c r="I147" i="71"/>
  <c r="C158" i="71"/>
  <c r="C172" i="71"/>
  <c r="C179" i="71"/>
  <c r="I179" i="71" s="1"/>
  <c r="C188" i="71"/>
  <c r="C191" i="71"/>
  <c r="I191" i="71" s="1"/>
  <c r="C194" i="71"/>
  <c r="I194" i="71" s="1"/>
  <c r="C195" i="71"/>
  <c r="I195" i="71" s="1"/>
  <c r="J212" i="71"/>
  <c r="I212" i="71"/>
  <c r="J202" i="71"/>
  <c r="J199" i="71"/>
  <c r="J195" i="71"/>
  <c r="J194" i="71"/>
  <c r="J191" i="71"/>
  <c r="J188" i="71"/>
  <c r="J179" i="71"/>
  <c r="J167" i="71"/>
  <c r="J147" i="71"/>
  <c r="J131" i="71"/>
  <c r="K100" i="71"/>
  <c r="J96" i="71"/>
  <c r="J92" i="71"/>
  <c r="J79" i="71"/>
  <c r="J78" i="71"/>
  <c r="J66" i="71"/>
  <c r="J65" i="71"/>
  <c r="J61" i="71"/>
  <c r="K60" i="71"/>
  <c r="J60" i="71"/>
  <c r="K49" i="71"/>
  <c r="J48" i="71"/>
  <c r="I45" i="71"/>
  <c r="J44" i="71"/>
  <c r="I44" i="71"/>
  <c r="K42" i="71"/>
  <c r="I42" i="71"/>
  <c r="J41" i="71"/>
  <c r="I41" i="71"/>
  <c r="K40" i="71"/>
  <c r="K35" i="71"/>
  <c r="I35" i="71"/>
  <c r="J34" i="71"/>
  <c r="J33" i="71"/>
  <c r="K30" i="71"/>
  <c r="J27" i="71"/>
  <c r="J25" i="71"/>
  <c r="J24" i="71"/>
  <c r="K23" i="71"/>
  <c r="J15" i="71"/>
  <c r="K14" i="71"/>
  <c r="J14" i="71"/>
  <c r="K12" i="71"/>
  <c r="J12" i="71"/>
  <c r="K11" i="71"/>
  <c r="C149" i="71"/>
  <c r="D59" i="71"/>
  <c r="D56" i="71" s="1"/>
  <c r="J40" i="71" l="1"/>
  <c r="D32" i="71"/>
  <c r="J32" i="71" s="1"/>
  <c r="C32" i="71"/>
  <c r="I25" i="71"/>
  <c r="I34" i="71"/>
  <c r="I66" i="71"/>
  <c r="C182" i="71"/>
  <c r="I78" i="71"/>
  <c r="I27" i="71"/>
  <c r="D91" i="71"/>
  <c r="J91" i="71" s="1"/>
  <c r="C95" i="71"/>
  <c r="I95" i="71" s="1"/>
  <c r="C60" i="71"/>
  <c r="C59" i="71" s="1"/>
  <c r="C56" i="71" s="1"/>
  <c r="I72" i="71"/>
  <c r="I82" i="71"/>
  <c r="I188" i="71"/>
  <c r="C100" i="71"/>
  <c r="I100" i="71" s="1"/>
  <c r="E9" i="71"/>
  <c r="I96" i="71"/>
  <c r="C24" i="71"/>
  <c r="C47" i="71"/>
  <c r="I47" i="71" s="1"/>
  <c r="C11" i="71"/>
  <c r="K158" i="71"/>
  <c r="C52" i="71"/>
  <c r="C198" i="71"/>
  <c r="J11" i="71"/>
  <c r="K91" i="71"/>
  <c r="I40" i="71"/>
  <c r="I211" i="71"/>
  <c r="J211" i="71"/>
  <c r="I65" i="71"/>
  <c r="J10" i="71"/>
  <c r="I77" i="71"/>
  <c r="J23" i="71"/>
  <c r="I79" i="71"/>
  <c r="K157" i="71"/>
  <c r="C10" i="71" l="1"/>
  <c r="I10" i="71" s="1"/>
  <c r="I11" i="71"/>
  <c r="C91" i="71"/>
  <c r="I91" i="71" s="1"/>
  <c r="I60" i="71"/>
  <c r="E226" i="71"/>
  <c r="I33" i="71"/>
  <c r="C23" i="71"/>
  <c r="I23" i="71" s="1"/>
  <c r="I19" i="71"/>
  <c r="D9" i="71"/>
  <c r="D226" i="71" s="1"/>
  <c r="I182" i="71"/>
  <c r="C167" i="71"/>
  <c r="I167" i="71" s="1"/>
  <c r="K10" i="71"/>
  <c r="J70" i="71"/>
  <c r="J59" i="71"/>
  <c r="I198" i="71"/>
  <c r="I70" i="71"/>
  <c r="K32" i="71"/>
  <c r="J157" i="71"/>
  <c r="K59" i="71"/>
  <c r="I106" i="71"/>
  <c r="J56" i="71"/>
  <c r="I24" i="71"/>
  <c r="K56" i="71"/>
  <c r="I59" i="71"/>
  <c r="I18" i="71" l="1"/>
  <c r="C9" i="71"/>
  <c r="I9" i="71" s="1"/>
  <c r="C157" i="71"/>
  <c r="C156" i="71" s="1"/>
  <c r="I156" i="71" s="1"/>
  <c r="I32" i="71"/>
  <c r="I56" i="71"/>
  <c r="K9" i="71"/>
  <c r="J9" i="71"/>
  <c r="C226" i="71" l="1"/>
  <c r="I157" i="71"/>
  <c r="K226" i="71"/>
  <c r="J226" i="71"/>
  <c r="M159" i="71" l="1"/>
  <c r="M73" i="71"/>
  <c r="M28" i="71"/>
  <c r="N223" i="71"/>
  <c r="N183" i="71"/>
  <c r="N77" i="71"/>
  <c r="N49" i="71"/>
  <c r="N12" i="71"/>
  <c r="M183" i="71"/>
  <c r="M182" i="71"/>
  <c r="M78" i="71"/>
  <c r="M67" i="71"/>
  <c r="M61" i="71"/>
  <c r="M53" i="71"/>
  <c r="M48" i="71"/>
  <c r="M45" i="71"/>
  <c r="M42" i="71"/>
  <c r="M35" i="71"/>
  <c r="M30" i="71"/>
  <c r="M25" i="71"/>
  <c r="M15" i="71"/>
  <c r="N199" i="71"/>
  <c r="N78" i="71"/>
  <c r="N53" i="71"/>
  <c r="N48" i="71"/>
  <c r="N15" i="71"/>
  <c r="M72" i="71"/>
  <c r="M66" i="71"/>
  <c r="M62" i="71"/>
  <c r="M58" i="71"/>
  <c r="M49" i="71"/>
  <c r="M44" i="71"/>
  <c r="M41" i="71"/>
  <c r="M34" i="71"/>
  <c r="M29" i="71"/>
  <c r="M27" i="71"/>
  <c r="M12" i="71"/>
  <c r="N52" i="71"/>
  <c r="M52" i="71"/>
  <c r="M65" i="71"/>
  <c r="M33" i="71"/>
  <c r="M60" i="71"/>
  <c r="M24" i="71"/>
  <c r="N106" i="71"/>
  <c r="M11" i="71"/>
  <c r="N79" i="71"/>
  <c r="M106" i="71"/>
  <c r="M158" i="71"/>
  <c r="M79" i="71"/>
  <c r="M32" i="71"/>
  <c r="M77" i="71"/>
  <c r="M23" i="71"/>
  <c r="N11" i="71"/>
  <c r="M71" i="71"/>
  <c r="M149" i="71"/>
  <c r="M91" i="71"/>
  <c r="N149" i="71"/>
  <c r="N23" i="71"/>
  <c r="M40" i="71"/>
  <c r="N10" i="71"/>
  <c r="M70" i="71"/>
  <c r="N32" i="71"/>
  <c r="N91" i="71"/>
  <c r="M10" i="71"/>
  <c r="M59" i="71"/>
  <c r="M56" i="71"/>
  <c r="N56" i="71"/>
  <c r="L9" i="71"/>
  <c r="L226" i="71" s="1"/>
  <c r="L41" i="71"/>
  <c r="L42" i="71"/>
  <c r="L15" i="71"/>
  <c r="L33" i="71"/>
  <c r="L30" i="71"/>
  <c r="L40" i="71"/>
  <c r="L34" i="71"/>
  <c r="L24" i="71"/>
  <c r="L149" i="71"/>
  <c r="L32" i="71"/>
  <c r="L91" i="71"/>
  <c r="L52" i="71"/>
  <c r="L53" i="71"/>
  <c r="L11" i="71"/>
  <c r="L27" i="71"/>
  <c r="L25" i="71"/>
  <c r="L23" i="71"/>
  <c r="L29" i="71"/>
  <c r="L12" i="71"/>
  <c r="L106" i="71"/>
  <c r="L10" i="71"/>
  <c r="I226" i="71"/>
  <c r="L56" i="71"/>
  <c r="L79" i="71"/>
  <c r="L77" i="71"/>
  <c r="N226" i="71" l="1"/>
  <c r="M226" i="71"/>
</calcChain>
</file>

<file path=xl/sharedStrings.xml><?xml version="1.0" encoding="utf-8"?>
<sst xmlns="http://schemas.openxmlformats.org/spreadsheetml/2006/main" count="456" uniqueCount="448">
  <si>
    <t>Безвозмездные поступления от других бюджетов бюджетной системы Российской Федерации</t>
  </si>
  <si>
    <t>консолид.</t>
  </si>
  <si>
    <t>% исполнения к плану</t>
  </si>
  <si>
    <t>в том числе</t>
  </si>
  <si>
    <t>муницип. район</t>
  </si>
  <si>
    <t>поселения</t>
  </si>
  <si>
    <t>Иные межбюджетные трансферты</t>
  </si>
  <si>
    <t>000 1 00 00000 00 0000 000</t>
  </si>
  <si>
    <t>000 1 01 02000 01 0000 110</t>
  </si>
  <si>
    <t>Налог на доходы физических лиц</t>
  </si>
  <si>
    <t>000 1 01 02030 01 0000 110</t>
  </si>
  <si>
    <t>000 1 01 02040 01 0000 110</t>
  </si>
  <si>
    <t>000 1 05 00000 00 0000 000</t>
  </si>
  <si>
    <t>НАЛОГИ НА СОВОКУПНЫЙ ДОХОД</t>
  </si>
  <si>
    <t>Единый  налог  на  вмененный  доход для отдельных видов деятельности</t>
  </si>
  <si>
    <t>000 1 06 00000 00 0000 000</t>
  </si>
  <si>
    <t>НАЛОГИ НА ИМУЩЕСТВО</t>
  </si>
  <si>
    <t>Налог на имущество физических лиц</t>
  </si>
  <si>
    <t>Земельный налог</t>
  </si>
  <si>
    <t>000 1 08 00000 00 0000 000</t>
  </si>
  <si>
    <t>000 1 08 03010 01 0000 110</t>
  </si>
  <si>
    <t>000 1 11 00000 00 0000 000</t>
  </si>
  <si>
    <t>000 1 11 05000 00 0000 120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</si>
  <si>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</si>
  <si>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</si>
  <si>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</si>
  <si>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</si>
  <si>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000 1 14 00000 00 0000 000</t>
  </si>
  <si>
    <t>ДОХОДЫ ОТ ПРОДАЖИ МАТЕРИАЛЬНЫХ И НЕМАТЕРИАЛЬНЫХ АКТИВОВ</t>
  </si>
  <si>
    <t>000 1 16 00000 00 0000 000</t>
  </si>
  <si>
    <t>000 1 17 00000 00 0000 000</t>
  </si>
  <si>
    <t>ПРОЧИЕ НЕНАЛОГОВЫЕ ДОХОДЫ</t>
  </si>
  <si>
    <t>000 2 00 00000 00 0000 000</t>
  </si>
  <si>
    <t>БЕЗВОЗМЕЗДНЫЕ ПОСТУПЛЕНИЯ</t>
  </si>
  <si>
    <t>000 2 02 00000 00 0000 000</t>
  </si>
  <si>
    <t>000 1 06 06000 00 0000 110</t>
  </si>
  <si>
    <t>ШТРАФЫ, САНКЦИИ, ВОЗМЕЩЕНИЕ
УЩЕРБА</t>
  </si>
  <si>
    <t>000 1 06 01000 00 0000 110</t>
  </si>
  <si>
    <t>000 1 11 05035 05 0000 120</t>
  </si>
  <si>
    <t>000 1 14 01050 05 0000 410</t>
  </si>
  <si>
    <t>000 1 01 00000 00 0000 000</t>
  </si>
  <si>
    <t>000 1 17 05050 05 0000 180</t>
  </si>
  <si>
    <t>000 1 06 01030 05 0000 110</t>
  </si>
  <si>
    <t>Прочие неналоговые доходы  бюджетов муниципальных районов</t>
  </si>
  <si>
    <t xml:space="preserve">Код бюджетной классификации </t>
  </si>
  <si>
    <t>НАЛОГИ НА ПРИБЫЛЬ, ДОХОДЫ</t>
  </si>
  <si>
    <t xml:space="preserve">Наименование  доходов </t>
  </si>
  <si>
    <t>000 1 14 02000 00 0000 000</t>
  </si>
  <si>
    <t xml:space="preserve">Доходы от продажи квартир, находящихся в собственности  муниципальных районов </t>
  </si>
  <si>
    <t>000 1 01 02010 01 0000 110</t>
  </si>
  <si>
    <t>000 1 16 90050 05 0000 140</t>
  </si>
  <si>
    <t>000 1 11 05010 00 0000 120</t>
  </si>
  <si>
    <t>НАЛОГОВЫЕ  И  НЕНАЛОГОВЫЕ  ДОХОДЫ</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</si>
  <si>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</si>
  <si>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 уменьшенные на величину расходов</t>
  </si>
  <si>
    <t xml:space="preserve">Единый  сельскохозяйственный налог  </t>
  </si>
  <si>
    <t>000 1 09 00000 00 0000 000</t>
  </si>
  <si>
    <t>ЗАДОЛЖЕННОСТЬ И ПЕРЕРАСЧЕТЫ ПО ОТМЕНЕННЫМ НАЛОГАМ, СБОРАМ И ИНЫМ ОБЯЗАТЕЛЬНЫМ ПЛАТЕЖАМ</t>
  </si>
  <si>
    <t>000 1 09 04050 05 0000 110</t>
  </si>
  <si>
    <t>Земельный налог (по обязательствам, возникшим до 1 января 2006 года), мобилизуемый на межселенных территориях</t>
  </si>
  <si>
    <t>000 1 17 01050 05 0000 180</t>
  </si>
  <si>
    <t>Невыясненные поступления, зачисляемые в бюджеты  муниципальных районов</t>
  </si>
  <si>
    <t xml:space="preserve">Прочие безвозмездные поступления в  бюджеты муниципальных районов </t>
  </si>
  <si>
    <t>000 1 11 07000 00 0000 120</t>
  </si>
  <si>
    <t>Платежи от государственных и муниципальных унитарных предприятий</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</si>
  <si>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</si>
  <si>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</si>
  <si>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000 1 14 06000 00 0000 430</t>
  </si>
  <si>
    <t>000 1 14 06013 05 0000 430</t>
  </si>
  <si>
    <t>000 1 14 06025 05 0000 430</t>
  </si>
  <si>
    <t xml:space="preserve">                                                        </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</si>
  <si>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</si>
  <si>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</si>
  <si>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</si>
  <si>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000 1 11 05030 00 0000 120</t>
  </si>
  <si>
    <t>000 1 13 00000 00 0000 000</t>
  </si>
  <si>
    <t>ДОХОДЫ ОТ ОКАЗАНИЯ ПЛАТНЫХ УСЛУГ И КОМПЕНСАЦИИ ЗАТРАТ ГОСУДАРСТВА</t>
  </si>
  <si>
    <t>000 1 06 01030 10 0000 110</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</si>
  <si>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</si>
  <si>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</si>
  <si>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000 1 17 05050 10 0000 180</t>
  </si>
  <si>
    <t>ПРОЧИЕ БЕЗВОЗМЕЗДНЫЕ ПОСТУПЛЕНИЯ</t>
  </si>
  <si>
    <t>Итого доходов</t>
  </si>
  <si>
    <t>000 8 50 00000 00 0000 000</t>
  </si>
  <si>
    <t>ДОХОДЫ ОТ ИСПОЛЬЗОВАНИЯ
ИМУЩЕСТВА, НАХОДЯЩЕГОСЯ 
В ГОСУДАРСТВЕННОЙ И МУНИЦИПАЛЬНОЙ СОБСТВЕННОСТИ</t>
  </si>
  <si>
    <t>к аналитической  записке</t>
  </si>
  <si>
    <t>000 1 11 05035 10 0000 120</t>
  </si>
  <si>
    <t>Дотации  бюджетам муниципальных районов на поддержку мер по обеспечению сбалансированности бюджетов</t>
  </si>
  <si>
    <t>000 1 17 01050 10 0000 180</t>
  </si>
  <si>
    <t>000 1 11 09045 10 0000 120</t>
  </si>
  <si>
    <t>000 1 14 01050 10 0000 410</t>
  </si>
  <si>
    <t xml:space="preserve"> </t>
  </si>
  <si>
    <t>доля  исполнения в общем объеме доходов  консолидированного бюджета, %</t>
  </si>
  <si>
    <t>000 1 05 01050 01 0000 110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</si>
  <si>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</si>
  <si>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Государственная пошлина за выдачу разрешения на установку рекламной конструкции</t>
  </si>
  <si>
    <t>000 1 11 09045 05 0000 120</t>
  </si>
  <si>
    <t xml:space="preserve">Прочие поступления от использования имущества, находящегося в собственности муниципальных районов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</si>
  <si>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000 1 11 09040 00 0000 120</t>
  </si>
  <si>
    <t xml:space="preserve">Прочие поступления от использования имущества, находящегося в государственной и муниципальной собственности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</si>
  <si>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</si>
  <si>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</si>
  <si>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</si>
  <si>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t>
  </si>
  <si>
    <t>000 1 09 07030 05 0000 110</t>
  </si>
  <si>
    <t>Целевые сборы с граждан и предприятий, учреждений,
организаций на содержание милиции,на благоустройство территорий,на нужды образования и другие цели, мобилизуемые на территориях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</si>
  <si>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</si>
  <si>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000 1 01 02020 01 0000 110</t>
  </si>
  <si>
    <t>000 1 16 43000 01 0000 140</t>
  </si>
  <si>
    <t>000 1 11 01050 05 0000 120</t>
  </si>
  <si>
    <t>000 1 14 02053 05 0000 410</t>
  </si>
  <si>
    <t>000 1 14 02053 10 0000 410</t>
  </si>
  <si>
    <t>000 1 13 02000 00 0000 130</t>
  </si>
  <si>
    <t>000 1 13 01000 00 0000 130</t>
  </si>
  <si>
    <t>000 1 11 05075 10 0000 120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</si>
  <si>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</si>
  <si>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</si>
  <si>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</si>
  <si>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</si>
  <si>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</si>
  <si>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</si>
  <si>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000 1 06 06033 05 0000 110</t>
  </si>
  <si>
    <t>000 1 06 06033 10 0000 110</t>
  </si>
  <si>
    <t>000 1 06 06043 05 0000 110</t>
  </si>
  <si>
    <t>000 1 06 06043 10 0000 110</t>
  </si>
  <si>
    <t>000 1 06 06033 13 0000 10</t>
  </si>
  <si>
    <t>000 1 06 06043 13 0000 110</t>
  </si>
  <si>
    <t>000 1 09 07050 05 0000 110</t>
  </si>
  <si>
    <t>000 1 11 05013 05 0000 120</t>
  </si>
  <si>
    <t>000 1 11 05013 10 0000 120</t>
  </si>
  <si>
    <t>000 1 11 05013 13 0000 120</t>
  </si>
  <si>
    <t>000 1 14 06013 13 0000 430</t>
  </si>
  <si>
    <t>000 1 17 05050 13 0000 180</t>
  </si>
  <si>
    <t>000 1 16 90050 13 0000 140</t>
  </si>
  <si>
    <t>000 1 14 02053 13 0000 410</t>
  </si>
  <si>
    <t>000 1 14 01050 13 0000 410</t>
  </si>
  <si>
    <t>000 1 11 09045 13 0000 120</t>
  </si>
  <si>
    <t>000 1 11 05035 13 0000 120</t>
  </si>
  <si>
    <t>000 1 06 01030 13 0000 110</t>
  </si>
  <si>
    <t xml:space="preserve">Дотации  бюджетам сельских поселений на поддержку мер по обеспечению сбалансированности бюджетов </t>
  </si>
  <si>
    <t xml:space="preserve">Дотации  бюджетам городских поселений на поддержку мер по обеспечению сбалансированности бюджетов </t>
  </si>
  <si>
    <t>Прочие неналоговые доходы  бюджетов сельских поселений</t>
  </si>
  <si>
    <t>Прочие неналоговые доходы  бюджетов городских поселений</t>
  </si>
  <si>
    <t>Невыясненные поступления, зачисляемые в бюджеты  сельских поселений</t>
  </si>
  <si>
    <t>Невыясненные поступления, зачисляемые в бюджеты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</si>
  <si>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</si>
  <si>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Доходы от продажи квартир, находящихся в собственности сельских поселений </t>
  </si>
  <si>
    <t xml:space="preserve">Доходы от продажи квартир, находящихся в собственности  городских поселений </t>
  </si>
  <si>
    <t xml:space="preserve">Прочие поступления от использования имущества, находящегося в собственности сельских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</si>
  <si>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поселений (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</si>
  <si>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000 1 13 01995 10 0000 130</t>
  </si>
  <si>
    <t>000 1 13 01995 13 0000 130</t>
  </si>
  <si>
    <t>000 1 13 02995 10 0000 130</t>
  </si>
  <si>
    <t>000 1 13 02995 13 0000 130</t>
  </si>
  <si>
    <t>000 1 13 02995 05 0000 130</t>
  </si>
  <si>
    <t>Прочие доходы от компенсации затрат бюджетов муниципальных районов</t>
  </si>
  <si>
    <t>000 1 13 02065 13 0000 130</t>
  </si>
  <si>
    <t>Доходы,поступающие в порядке возмещения расходов,понесенных в связи с эксплуатацией имущества городских поселений</t>
  </si>
  <si>
    <t xml:space="preserve">Прочие дотации  бюджетам сельских поселений </t>
  </si>
  <si>
    <t>Прочие дотации  бюджетам городских поселений</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</si>
  <si>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</si>
  <si>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</si>
  <si>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</si>
  <si>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</si>
  <si>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</si>
  <si>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</si>
  <si>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</si>
  <si>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</si>
  <si>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</si>
  <si>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</si>
  <si>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</si>
  <si>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оказания платных услуг (работ)</t>
  </si>
  <si>
    <t>Прочие доходы от оказания платных услуг (работ) получателями средств бюджетов сельских поселений</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</si>
  <si>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</si>
  <si>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сельских поселений</t>
  </si>
  <si>
    <t>Прочие доходы от компенсации затрат бюджетов городских поселений</t>
  </si>
  <si>
    <t>Прочие местные налоги и сборы</t>
  </si>
  <si>
    <t>Прочие дотации  бюджетам муниципальных районов</t>
  </si>
  <si>
    <t>План 1 квартал всего, тыс.руб</t>
  </si>
  <si>
    <t>000 1 13 01995 05 0000 130</t>
  </si>
  <si>
    <t>000 1 13 02065 05 0000 130</t>
  </si>
  <si>
    <t xml:space="preserve">Доходы бюджетов городских поселений от возврата иными организациями остатков субсидий прошлых лет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</si>
  <si>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</si>
  <si>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</si>
  <si>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 xml:space="preserve">Доходы бюджетов муниципальных районов от возврата иными организациями остатков субсидий прошлых лет
</t>
  </si>
  <si>
    <t xml:space="preserve">Доходы бюджетов сельских поселений от возврата иными организациями остатков субсидий прошлых лет
</t>
  </si>
  <si>
    <t xml:space="preserve">Налог, взимаемый в связи с применением патентной системы налогообложения, зачисляемый в бюджеты муниципальных районов
</t>
  </si>
  <si>
    <t>000 1 05 01020 01 0000 110</t>
  </si>
  <si>
    <t>000 1 05 04020 02 0000 110</t>
  </si>
  <si>
    <t>000 1 05 03000 01 0000 110</t>
  </si>
  <si>
    <t>000 1 05 02000 02 0000 110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</si>
  <si>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</si>
  <si>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000 1 11 05025 05 0000 120</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</si>
  <si>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</si>
  <si>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Доходы от сдачи в аренду имущества, составляющего казну сельских поселений (за исключением земельных участков)
</t>
  </si>
  <si>
    <t xml:space="preserve">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</si>
  <si>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</si>
  <si>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</si>
  <si>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находящихся в государственной и муниципальной собственности
</t>
  </si>
  <si>
    <t>000 1 16 35030 05 0000 140</t>
  </si>
  <si>
    <t>Дотации бюджетам бюджетной системы Российской Федерации</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</si>
  <si>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</si>
  <si>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</si>
  <si>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</si>
  <si>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</si>
  <si>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t>
  </si>
  <si>
    <t xml:space="preserve">Прочие субсидии бюджетам муниципальных районов
</t>
  </si>
  <si>
    <t>000 2 02 20303 05 0000 151</t>
  </si>
  <si>
    <t>000 2 02  25064 05 0000 151</t>
  </si>
  <si>
    <t>000 2 02 35134 05 0000 151</t>
  </si>
  <si>
    <t xml:space="preserve">Прочие межбюджетные трансферты, передаваемые бюджетам муниципальных районов
</t>
  </si>
  <si>
    <t>000 2 02 45144 05 0000 151</t>
  </si>
  <si>
    <t>000 2 02 45147 05 0000 151</t>
  </si>
  <si>
    <t>000 2 02 45148 05 0000 151</t>
  </si>
  <si>
    <t>Субсидия бюджетам муниципальных районов на поддержку отрасли культуры</t>
  </si>
  <si>
    <t>000 1 11 05314 13 0000 120</t>
  </si>
  <si>
    <t>000 1 14 06025 10 0000 430</t>
  </si>
  <si>
    <t>000 1 11 05325 05 0000 120</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</si>
  <si>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</si>
  <si>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</si>
  <si>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</si>
  <si>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</si>
  <si>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</si>
  <si>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</si>
  <si>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</si>
  <si>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</si>
  <si>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</si>
  <si>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</si>
  <si>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</si>
  <si>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</si>
  <si>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</si>
  <si>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</si>
  <si>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сельских поселений на осуществление первичного воинского учета на территориях, где отсутствуют военные комиссариаты</t>
  </si>
  <si>
    <t>Субвенции бюджетам городских поселений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</si>
  <si>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</si>
  <si>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</si>
  <si>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муниципальных районов на государственную регистрацию актов гражданского состояния</t>
  </si>
  <si>
    <t>Субвенции бюджетам сельских поселений на государственную регистрацию актов гражданского состояния</t>
  </si>
  <si>
    <t>Субвенции бюджетам городских поселений на государственную регистрацию актов гражданского состояния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</si>
  <si>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</si>
  <si>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</si>
  <si>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</si>
  <si>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на комплектование книжных фондов библиотек муниципальных образований</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</si>
  <si>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</si>
  <si>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</si>
  <si>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Прочие межбюджетные трансферты, передаваемые бюджетам сельских поселений</t>
  </si>
  <si>
    <t>Прочие межбюджетные трансферты, передаваемые бюджетам городских поселений</t>
  </si>
  <si>
    <t>000 1 14 06025 13 0000 430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</si>
  <si>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</si>
  <si>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000 1 16 33050 13 0000 140</t>
  </si>
  <si>
    <t xml:space="preserve">Субвенции бюджетам сельских поселений на выполнение передаваемых полномочий субъектов Российской Федерации
</t>
  </si>
  <si>
    <t xml:space="preserve">Субвенции бюджетам городских поселений на выполнение передаваемых полномочий субъектов Российской Федерации
</t>
  </si>
  <si>
    <t xml:space="preserve">Субсидии бюджетам муниципальных районов на реализацию мероприятий по обеспечению жильем молодых семей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</si>
  <si>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</si>
  <si>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</si>
  <si>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000 2 19 60010 05 0000 150</t>
  </si>
  <si>
    <t>000 2 19 60010 10 0000 150</t>
  </si>
  <si>
    <t>000 2 19 60010 13 00000 150</t>
  </si>
  <si>
    <t>000 2 18 05030 13 0000 150</t>
  </si>
  <si>
    <t>000 2 18 05030 05 0000 150</t>
  </si>
  <si>
    <t>000 2 18 00000 00 0000 150</t>
  </si>
  <si>
    <t>000 2 18 60010 05 0000 150</t>
  </si>
  <si>
    <t>000 2 07 05000 05 0000 150</t>
  </si>
  <si>
    <t>000 2 07 00000 00 0000 150</t>
  </si>
  <si>
    <t>000 2 02 49999 13 0000 150</t>
  </si>
  <si>
    <t>000 2 02 49999 10 0000 150</t>
  </si>
  <si>
    <t>000 2 02 49999 05 0000 150</t>
  </si>
  <si>
    <t>000 2 02 40014 13 0000 150</t>
  </si>
  <si>
    <t>000 2 02 40014 10 0000 150</t>
  </si>
  <si>
    <t>000 2 02 40014 05 0000 150</t>
  </si>
  <si>
    <t>000 2 02 40000 00 0000 150</t>
  </si>
  <si>
    <t>000 2 02  35930 13 0000 150</t>
  </si>
  <si>
    <t>000 2 02  35930 10 0000 150</t>
  </si>
  <si>
    <t>000 2 02  35930 05 0000 150</t>
  </si>
  <si>
    <t>000 2 02 35120 05 0000 150</t>
  </si>
  <si>
    <t>000 2 02 35118 13 0000 150</t>
  </si>
  <si>
    <t>000 2 02 35118 10 0000 150</t>
  </si>
  <si>
    <t>000 2 02 35118 05 0000 150</t>
  </si>
  <si>
    <t>000 2 02 35082 05 0000 150</t>
  </si>
  <si>
    <t>000 2 02 30029 05 0000 150</t>
  </si>
  <si>
    <t>000 2 02 30024 13 0000 150</t>
  </si>
  <si>
    <t>000 2 02 30024 10 0000 150</t>
  </si>
  <si>
    <t>000 2 02 30024 05 0000 150</t>
  </si>
  <si>
    <t>000 2 02 30000 00 0000 150</t>
  </si>
  <si>
    <t>000 2 02 29999 05 0000 150</t>
  </si>
  <si>
    <t>000 2 02 25555 05 0000 150</t>
  </si>
  <si>
    <t xml:space="preserve"> 000 2 02 25519 05 0000 150</t>
  </si>
  <si>
    <t>000 2 02 25497 05 0000 150</t>
  </si>
  <si>
    <t>000 2 02 20041 05 0000 150</t>
  </si>
  <si>
    <t>000 2 02 20000 00 0000 150</t>
  </si>
  <si>
    <t>000 2 02 19999 10 0000 150</t>
  </si>
  <si>
    <t>000 2 02 15002 13 0000 150</t>
  </si>
  <si>
    <t>000 2 02 15002 10 0000 150</t>
  </si>
  <si>
    <t>000 2 02 15002 05 0000 150</t>
  </si>
  <si>
    <t>000 2 02 15001 13 0000 150</t>
  </si>
  <si>
    <t>000 2 02 15001 10 0000 150</t>
  </si>
  <si>
    <t>000 2 02 10000 00 0000 150</t>
  </si>
  <si>
    <t>000 2 02 20077 05 0000 150</t>
  </si>
  <si>
    <t>0002 02 35135 05 0000 150</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</si>
  <si>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</si>
  <si>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Субсидии бюджетам муниципальных районов на софинансирование капитальных вложений в объекты муниципальной собственности
</t>
  </si>
  <si>
    <t>0001 03 02231 01 0000 110</t>
  </si>
  <si>
    <t>000 1 03 02241 01 0000 110</t>
  </si>
  <si>
    <t>000 1 03 02251 01 0000 110</t>
  </si>
  <si>
    <t>000 1 03 02261 01 0000 110</t>
  </si>
  <si>
    <t>000 1 13 02065 10 0000 130</t>
  </si>
  <si>
    <t xml:space="preserve">Доходы, поступающие в порядке возмещения расходов, понесенных в связи с эксплуатацией имущества сельских поселений
</t>
  </si>
  <si>
    <t>000 1 14 02052 10 0000 410</t>
  </si>
  <si>
    <t>000 1 01 02050 01 0000 110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</si>
  <si>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</si>
  <si>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</si>
  <si>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</si>
  <si>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</si>
  <si>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</si>
  <si>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</si>
  <si>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000 1 05 01000 00 0000 110</t>
  </si>
  <si>
    <t xml:space="preserve">Минимальный налог, зачисляемый в бюджеты субъектов Российской Федерации (за налоговые периоды, истекшие до 1 января 2016 года)
</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</si>
  <si>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</si>
  <si>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</si>
  <si>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</si>
  <si>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</si>
  <si>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Субсидии бюджетам муниципальных районов на реализацию программ формирования современной городской среды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</si>
  <si>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</si>
  <si>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</si>
  <si>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</si>
  <si>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</si>
  <si>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</si>
  <si>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Транспортный налог</t>
  </si>
  <si>
    <t>000 1 16 11050 01 0000 140</t>
  </si>
  <si>
    <t>000 2 02 20041 10 0000 150</t>
  </si>
  <si>
    <t>000 2 02 20041 13 0000 150</t>
  </si>
  <si>
    <t>000 2 02 25555 10 0000 150</t>
  </si>
  <si>
    <t>000 2 02 29999 10 0000 150</t>
  </si>
  <si>
    <t>000 2 02 29999 13 0000 150</t>
  </si>
  <si>
    <t>000 2 02 35469 05 0000 150</t>
  </si>
  <si>
    <t>000 2 02 45303 05 0000 150</t>
  </si>
  <si>
    <t>000 1 08 07084 01 0000 110</t>
  </si>
  <si>
    <t>000 1 08 07150 01 0000 110</t>
  </si>
  <si>
    <t>000 1 05 01011 01 0000 110</t>
  </si>
  <si>
    <t>000 1 06 04000 02 0000 110</t>
  </si>
  <si>
    <t>000 1 06 04011 02 0000 110</t>
  </si>
  <si>
    <t>000 1 06 04012 02 0000 110</t>
  </si>
  <si>
    <t>000 1 16 07010 05 0000 140</t>
  </si>
  <si>
    <t>000 1 16 07090 05 0000 140</t>
  </si>
  <si>
    <t>000 1 16 10031 13 0000 140</t>
  </si>
  <si>
    <t>000 1 16 10129 01 0000 140</t>
  </si>
  <si>
    <t>000 2 07 05000 10 0000 150</t>
  </si>
  <si>
    <t>000 1 16 07090 13 0000 140</t>
  </si>
  <si>
    <t>000 2 18 05010 05 0000 150</t>
  </si>
  <si>
    <t>000 2 18 05020 05 0000 150</t>
  </si>
  <si>
    <t>000 2 18 05030 10 0000 150</t>
  </si>
  <si>
    <t>000 2 02 19999 13 0000 150</t>
  </si>
  <si>
    <t>000 2 02 19999 05 0000 150</t>
  </si>
  <si>
    <t>000 1 17 01050 13 0000 180</t>
  </si>
  <si>
    <t xml:space="preserve">Налог, взимаемый с налогоплательщиков, выбравших в качестве объекта налогообложения доходы
</t>
  </si>
  <si>
    <t xml:space="preserve">Транспортный налог с организаций
</t>
  </si>
  <si>
    <t xml:space="preserve">Транспортный налог с физических лиц
</t>
  </si>
  <si>
    <t xml:space="preserve">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</si>
  <si>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</si>
  <si>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сельских поселений на реализацию программ формирования современной городской среды
</t>
  </si>
  <si>
    <t xml:space="preserve">Прочие субсидии бюджетам сельских поселений
</t>
  </si>
  <si>
    <t xml:space="preserve">Прочие субсидии бюджетам городских поселений
</t>
  </si>
  <si>
    <t xml:space="preserve">Субвенции бюджетам муниципальных районов на проведение Всероссийской переписи населения 2020 года
</t>
  </si>
  <si>
    <t>Прочие безвозмездные поступления в  бюджеты сельских поселений</t>
  </si>
  <si>
    <t xml:space="preserve">Дотации бюджетам сельских поселений на выравнивание бюджетной обеспеченности из бюджета субъекта Российской Федерации
</t>
  </si>
  <si>
    <t xml:space="preserve">Дотации бюджетам городских поселений на выравнивание бюджетной обеспеченности из бюджета субъекта Российской Федерации
</t>
  </si>
  <si>
    <t>Исполнение консолидированного бюджета Нижневартовского района по доходам за 1 квартал 2021 года</t>
  </si>
  <si>
    <t>Исполнено 
за 01.04.2021 тыс. руб.</t>
  </si>
  <si>
    <t>31.03.2021 помесячн 1 квартал</t>
  </si>
  <si>
    <t>ф.317 31.03.2021</t>
  </si>
  <si>
    <t>000 1 16 07010 13 0000 140</t>
  </si>
  <si>
    <t>000 1 16 07010 10 0000 140</t>
  </si>
  <si>
    <t>000 1 16 10031 10 0000 140</t>
  </si>
  <si>
    <t>000 2 02 25304 05 0000 150</t>
  </si>
  <si>
    <t>000 2 03 00000 00 0000 000</t>
  </si>
  <si>
    <t>000 2 03 05099 05 0000 150</t>
  </si>
  <si>
    <t>000 1 16 01053 01 0035 140</t>
  </si>
  <si>
    <t>000 1 16 01053 01 0059 140</t>
  </si>
  <si>
    <t>000 1 16 01063 01 0101 140</t>
  </si>
  <si>
    <t>000 1 16 01072 01 0009 140</t>
  </si>
  <si>
    <t>000 1 16 01072 01 9000 140</t>
  </si>
  <si>
    <t>000 1 16 01073 01 0017 140</t>
  </si>
  <si>
    <t>000 1 16 01073 01 0027 140</t>
  </si>
  <si>
    <t>000 1 16 01074 01 0000 140</t>
  </si>
  <si>
    <t>000 1 16 01082 01 0022 140</t>
  </si>
  <si>
    <t>000 1 16 01082 01 0023 140</t>
  </si>
  <si>
    <t>000 1 16 01082 01 0025 140</t>
  </si>
  <si>
    <t>000 1 16 01082 01 0028 140</t>
  </si>
  <si>
    <t>000 1 16 01082 01 0031 140</t>
  </si>
  <si>
    <t>000 1 16 01082 01 0032 140</t>
  </si>
  <si>
    <t>000 1 16 01082 01 0037 140</t>
  </si>
  <si>
    <t>000 1 16 01082 01 9000 140</t>
  </si>
  <si>
    <t>000 1 16 01083 01 0037 140</t>
  </si>
  <si>
    <t>000 1 16 01092 01 0003 140</t>
  </si>
  <si>
    <t>000 1 16 01153 01 0006 140</t>
  </si>
  <si>
    <t>000 1 16 01153 01 9000 140</t>
  </si>
  <si>
    <t>000 1 16 01192 01 0022 140</t>
  </si>
  <si>
    <t>000 1 16 01193 01 0013 140</t>
  </si>
  <si>
    <t>000 1 16 01193 01 9000 140</t>
  </si>
  <si>
    <t>000 1 16 01203 01 0008 140</t>
  </si>
  <si>
    <t>000 1 16 01203 01 0021 140</t>
  </si>
  <si>
    <t>000 1 16 01203 01 9000 140</t>
  </si>
  <si>
    <t>000 1 16 02010 02 0000 140</t>
  </si>
  <si>
    <t>000 1 16 10123 01 0051 140</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</si>
  <si>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</si>
  <si>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БЕЗВОЗМЕЗДНЫЕ ПОСТУПЛЕНИЯ ОТ ГОСУДАРСТВЕННЫХ (МУНИЦИПАЛЬНЫХ) ОРГАНИЗАЦИЙ
</t>
  </si>
  <si>
    <t xml:space="preserve">Прочие безвозмездные поступления от государственных (муниципальных) организаций в бюджеты муниципальных районов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</si>
  <si>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</si>
  <si>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</si>
  <si>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</si>
  <si>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</si>
  <si>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</si>
  <si>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</si>
  <si>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</si>
  <si>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</si>
  <si>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выпуск в эксплуатацию механических транспортных средств с превышением нормативов содержания загрязняющих веществ в выбросах либо нормативов уровня шума)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</si>
  <si>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эксплуатацию механических транспортных средств с превышением нормативов содержания загрязняющих веществ в выбросах либо нормативов уровня шума)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</si>
  <si>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</si>
  <si>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</si>
  <si>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</si>
  <si>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</si>
  <si>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</si>
  <si>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</si>
  <si>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</si>
  <si>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</si>
  <si>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</si>
  <si>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</si>
  <si>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</si>
  <si>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</si>
  <si>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</si>
  <si>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</si>
  <si>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</si>
  <si>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</si>
  <si>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</si>
  <si>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</si>
  <si>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</si>
  <si>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</si>
  <si>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</si>
  <si>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</si>
  <si>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Возмещение ущерба при возникновении страховых случаев, когда выгодоприобретателями выступают получатели средств бюджета городского поселения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</si>
  <si>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</si>
  <si>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</si>
  <si>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</si>
  <si>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</si>
  <si>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</si>
  <si>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</si>
  <si>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</si>
  <si>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Таблица 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</si>
</sst>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quot;р.&quot;_-;\-* #,##0.00&quot;р.&quot;_-;_-* &quot;-&quot;??&quot;р.&quot;_-;_-@_-"/>
    <numFmt numFmtId="164" formatCode="#,##0.0"/>
    <numFmt numFmtId="165" formatCode="0.0"/>
    <numFmt numFmtId="166" formatCode="0.00000"/>
    <numFmt numFmtId="167" formatCode="0.0000"/>
  </numFmts>
  <fonts count="29" x14ac:knownFonts="1">
    <font>
      <sz val="10"/>
      <name val="Arial"/>
    </font>
    <font>
      <sz val="10"/>
      <name val="Times New Roman"/>
      <family val="1"/>
    </font>
    <font>
      <b/>
      <sz val="10"/>
      <name val="Times New Roman"/>
      <family val="1"/>
    </font>
    <font>
      <sz val="10"/>
      <name val="Arial"/>
      <family val="2"/>
      <charset val="204"/>
    </font>
    <font>
      <b/>
      <sz val="14"/>
      <name val="Times New Roman"/>
      <family val="1"/>
    </font>
    <font>
      <b/>
      <sz val="10"/>
      <color indexed="63"/>
      <name val="Times New Roman"/>
      <family val="1"/>
    </font>
    <font>
      <b/>
      <i/>
      <sz val="10"/>
      <name val="Times New Roman"/>
      <family val="1"/>
    </font>
    <font>
      <b/>
      <sz val="12"/>
      <name val="Times New Roman"/>
      <family val="1"/>
    </font>
    <font>
      <sz val="8"/>
      <name val="Arial"/>
      <family val="2"/>
      <charset val="204"/>
    </font>
    <font>
      <sz val="12"/>
      <name val="Times New Roman"/>
      <family val="1"/>
    </font>
    <font>
      <b/>
      <sz val="10"/>
      <name val="Times New Roman"/>
      <family val="1"/>
      <charset val="204"/>
    </font>
    <font>
      <sz val="10"/>
      <name val="Times New Roman"/>
      <family val="1"/>
      <charset val="204"/>
    </font>
    <font>
      <sz val="10"/>
      <color indexed="63"/>
      <name val="Times New Roman"/>
      <family val="1"/>
      <charset val="204"/>
    </font>
    <font>
      <b/>
      <sz val="10"/>
      <color indexed="63"/>
      <name val="Times New Roman"/>
      <family val="1"/>
      <charset val="204"/>
    </font>
    <font>
      <sz val="9"/>
      <name val="Times New Roman"/>
      <family val="1"/>
    </font>
    <font>
      <b/>
      <sz val="10"/>
      <color rgb="FFFF0000"/>
      <name val="Times New Roman"/>
      <family val="1"/>
    </font>
    <font>
      <sz val="10"/>
      <color rgb="FFFF0000"/>
      <name val="Times New Roman"/>
      <family val="1"/>
    </font>
    <font>
      <sz val="10"/>
      <color theme="1"/>
      <name val="Times New Roman"/>
      <family val="1"/>
      <charset val="204"/>
    </font>
    <font>
      <sz val="9"/>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theme="1"/>
      <name val="Times New Roman"/>
      <family val="1"/>
    </font>
    <font>
      <sz val="10"/>
      <color theme="1"/>
      <name val="Times New Roman"/>
      <family val="1"/>
    </font>
    <font>
      <b/>
      <i/>
      <sz val="10"/>
      <color theme="1"/>
      <name val="Times New Roman"/>
      <family val="1"/>
      <charset val="204"/>
    </font>
    <font>
      <b/>
      <i/>
      <sz val="10"/>
      <name val="Times New Roman"/>
      <family val="1"/>
      <charset val="204"/>
    </font>
    <font>
      <b/>
      <sz val="9"/>
      <name val="Times New Roman"/>
      <family val="1"/>
      <charset val="204"/>
    </font>
    <font>
      <b/>
      <i/>
      <sz val="10"/>
      <color indexed="63"/>
      <name val="Times New Roman"/>
      <family val="1"/>
      <charset val="204"/>
    </font>
    <font>
      <b/>
      <i/>
      <sz val="9"/>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00B0F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62">
    <xf numFmtId="0" fontId="0" fillId="0" borderId="0" xfId="0"/>
    <xf numFmtId="0" fontId="1" fillId="0" borderId="0" xfId="0" applyFont="1"/>
    <xf numFmtId="0" fontId="1" fillId="0" borderId="0" xfId="0" applyFont="1" applyAlignment="1">
      <alignment horizontal="left"/>
    </xf>
    <xf numFmtId="0" fontId="1" fillId="0" borderId="1" xfId="0" applyFont="1" applyBorder="1" applyAlignment="1">
      <alignment horizontal="center"/>
    </xf>
    <xf numFmtId="164" fontId="13" fillId="0" borderId="1" xfId="0" applyNumberFormat="1" applyFont="1" applyBorder="1"/>
    <xf numFmtId="164" fontId="2" fillId="0" borderId="1" xfId="0" applyNumberFormat="1" applyFont="1" applyBorder="1"/>
    <xf numFmtId="165" fontId="1" fillId="0" borderId="0" xfId="0" applyNumberFormat="1" applyFont="1"/>
    <xf numFmtId="0" fontId="1" fillId="0" borderId="0" xfId="0" applyFont="1" applyAlignment="1">
      <alignment horizontal="center"/>
    </xf>
    <xf numFmtId="0" fontId="2" fillId="0" borderId="1" xfId="0" applyFont="1" applyBorder="1" applyAlignment="1">
      <alignment horizontal="center"/>
    </xf>
    <xf numFmtId="0" fontId="10" fillId="0" borderId="1" xfId="0" applyFont="1" applyBorder="1" applyAlignment="1">
      <alignment horizontal="center"/>
    </xf>
    <xf numFmtId="164" fontId="10" fillId="0" borderId="1" xfId="0" applyNumberFormat="1" applyFont="1" applyFill="1" applyBorder="1"/>
    <xf numFmtId="164" fontId="1" fillId="2" borderId="1" xfId="0" applyNumberFormat="1" applyFont="1" applyFill="1" applyBorder="1"/>
    <xf numFmtId="164" fontId="15" fillId="2" borderId="1" xfId="0" applyNumberFormat="1" applyFont="1" applyFill="1" applyBorder="1"/>
    <xf numFmtId="164" fontId="12" fillId="2" borderId="1" xfId="0" applyNumberFormat="1" applyFont="1" applyFill="1" applyBorder="1"/>
    <xf numFmtId="164" fontId="11" fillId="2" borderId="1" xfId="0" applyNumberFormat="1" applyFont="1" applyFill="1" applyBorder="1"/>
    <xf numFmtId="164" fontId="2" fillId="2" borderId="1" xfId="0" applyNumberFormat="1" applyFont="1" applyFill="1" applyBorder="1"/>
    <xf numFmtId="164" fontId="5" fillId="2" borderId="1" xfId="0" applyNumberFormat="1" applyFont="1" applyFill="1" applyBorder="1"/>
    <xf numFmtId="0" fontId="1" fillId="2" borderId="0" xfId="0" applyFont="1" applyFill="1"/>
    <xf numFmtId="0" fontId="1" fillId="2" borderId="1" xfId="0" applyFont="1" applyFill="1" applyBorder="1" applyAlignment="1">
      <alignment horizontal="center"/>
    </xf>
    <xf numFmtId="164" fontId="17" fillId="2" borderId="1" xfId="0" applyNumberFormat="1" applyFont="1" applyFill="1" applyBorder="1"/>
    <xf numFmtId="0" fontId="1" fillId="2" borderId="0" xfId="0" applyFont="1" applyFill="1" applyAlignment="1">
      <alignment horizontal="center" vertical="center" wrapText="1"/>
    </xf>
    <xf numFmtId="0" fontId="7" fillId="2" borderId="1" xfId="0" applyFont="1" applyFill="1" applyBorder="1" applyAlignment="1">
      <alignment wrapText="1"/>
    </xf>
    <xf numFmtId="49" fontId="1" fillId="2" borderId="1" xfId="0" applyNumberFormat="1" applyFont="1" applyFill="1" applyBorder="1" applyAlignment="1">
      <alignment horizontal="center"/>
    </xf>
    <xf numFmtId="0" fontId="2" fillId="2" borderId="1" xfId="0" applyFont="1" applyFill="1" applyBorder="1" applyAlignment="1">
      <alignment horizontal="left" wrapText="1"/>
    </xf>
    <xf numFmtId="0" fontId="15" fillId="2" borderId="1" xfId="0" applyFont="1" applyFill="1" applyBorder="1" applyAlignment="1">
      <alignment horizontal="left" wrapText="1"/>
    </xf>
    <xf numFmtId="0" fontId="1" fillId="2" borderId="1" xfId="0" applyFont="1" applyFill="1" applyBorder="1" applyAlignment="1">
      <alignment horizontal="left" wrapText="1"/>
    </xf>
    <xf numFmtId="0" fontId="1" fillId="2" borderId="1" xfId="0" applyFont="1" applyFill="1" applyBorder="1" applyAlignment="1">
      <alignment horizontal="left" vertical="top" wrapText="1"/>
    </xf>
    <xf numFmtId="0" fontId="10" fillId="0" borderId="0" xfId="0" applyFont="1" applyBorder="1" applyAlignment="1">
      <alignment horizontal="center"/>
    </xf>
    <xf numFmtId="0" fontId="7" fillId="2" borderId="0" xfId="0" applyFont="1" applyFill="1" applyBorder="1" applyAlignment="1">
      <alignment wrapText="1"/>
    </xf>
    <xf numFmtId="164" fontId="13" fillId="0" borderId="0" xfId="0" applyNumberFormat="1" applyFont="1" applyBorder="1"/>
    <xf numFmtId="164" fontId="10" fillId="0" borderId="0" xfId="0" applyNumberFormat="1" applyFont="1" applyFill="1" applyBorder="1"/>
    <xf numFmtId="0" fontId="11" fillId="2" borderId="1" xfId="0" applyFont="1" applyFill="1" applyBorder="1" applyAlignment="1">
      <alignment horizontal="left" vertical="top" wrapText="1"/>
    </xf>
    <xf numFmtId="0" fontId="1" fillId="2" borderId="1" xfId="0" applyNumberFormat="1" applyFont="1" applyFill="1" applyBorder="1" applyAlignment="1">
      <alignment horizontal="left" vertical="top" wrapText="1"/>
    </xf>
    <xf numFmtId="166" fontId="1" fillId="2" borderId="1" xfId="0" applyNumberFormat="1" applyFont="1" applyFill="1" applyBorder="1" applyAlignment="1">
      <alignment horizontal="left" vertical="top" wrapText="1"/>
    </xf>
    <xf numFmtId="0" fontId="11" fillId="2" borderId="2" xfId="0" applyFont="1" applyFill="1" applyBorder="1" applyAlignment="1">
      <alignment horizontal="left" vertical="top" wrapText="1"/>
    </xf>
    <xf numFmtId="166" fontId="11" fillId="2" borderId="2" xfId="1" applyNumberFormat="1" applyFont="1" applyFill="1" applyBorder="1" applyAlignment="1" applyProtection="1">
      <alignment horizontal="left" vertical="top" wrapText="1"/>
      <protection hidden="1"/>
    </xf>
    <xf numFmtId="0" fontId="19"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1" fillId="2" borderId="1" xfId="0" applyFont="1" applyFill="1" applyBorder="1" applyAlignment="1">
      <alignment vertical="top" wrapText="1"/>
    </xf>
    <xf numFmtId="0" fontId="1" fillId="2" borderId="0" xfId="0" applyFont="1" applyFill="1" applyAlignment="1">
      <alignment horizontal="center"/>
    </xf>
    <xf numFmtId="164" fontId="2" fillId="2" borderId="0" xfId="0" applyNumberFormat="1" applyFont="1" applyFill="1" applyBorder="1"/>
    <xf numFmtId="4" fontId="1" fillId="2" borderId="1" xfId="0" applyNumberFormat="1" applyFont="1" applyFill="1" applyBorder="1"/>
    <xf numFmtId="164" fontId="21" fillId="2" borderId="1" xfId="0" applyNumberFormat="1" applyFont="1" applyFill="1" applyBorder="1"/>
    <xf numFmtId="164" fontId="22" fillId="2" borderId="1" xfId="0" applyNumberFormat="1" applyFont="1" applyFill="1" applyBorder="1"/>
    <xf numFmtId="4" fontId="23" fillId="2" borderId="1" xfId="0" applyNumberFormat="1" applyFont="1" applyFill="1" applyBorder="1"/>
    <xf numFmtId="0" fontId="1" fillId="2" borderId="1" xfId="0" applyFont="1" applyFill="1" applyBorder="1" applyAlignment="1">
      <alignment vertical="top" wrapText="1"/>
    </xf>
    <xf numFmtId="164" fontId="10" fillId="0" borderId="1" xfId="0" applyNumberFormat="1" applyFont="1" applyBorder="1"/>
    <xf numFmtId="164" fontId="25" fillId="2" borderId="1" xfId="0" applyNumberFormat="1" applyFont="1" applyFill="1" applyBorder="1"/>
    <xf numFmtId="0" fontId="16" fillId="2" borderId="1" xfId="0" applyFont="1" applyFill="1" applyBorder="1" applyAlignment="1">
      <alignment horizontal="left" vertical="top" wrapText="1"/>
    </xf>
    <xf numFmtId="0" fontId="16" fillId="2" borderId="1" xfId="0" applyFont="1" applyFill="1" applyBorder="1" applyAlignment="1">
      <alignment horizontal="center"/>
    </xf>
    <xf numFmtId="164" fontId="10" fillId="2" borderId="1" xfId="0" applyNumberFormat="1" applyFont="1" applyFill="1" applyBorder="1"/>
    <xf numFmtId="0" fontId="11" fillId="2" borderId="1" xfId="0" applyFont="1" applyFill="1" applyBorder="1" applyAlignment="1">
      <alignment horizontal="center"/>
    </xf>
    <xf numFmtId="0" fontId="11" fillId="2" borderId="2" xfId="0" applyFont="1" applyFill="1" applyBorder="1" applyAlignment="1">
      <alignment wrapText="1"/>
    </xf>
    <xf numFmtId="0" fontId="11" fillId="2" borderId="0" xfId="0" applyFont="1" applyFill="1"/>
    <xf numFmtId="0" fontId="2" fillId="2" borderId="1" xfId="0" applyFont="1" applyFill="1" applyBorder="1" applyAlignment="1">
      <alignment wrapText="1"/>
    </xf>
    <xf numFmtId="0" fontId="2" fillId="2" borderId="1" xfId="0" applyFont="1" applyFill="1" applyBorder="1" applyAlignment="1">
      <alignment horizontal="center"/>
    </xf>
    <xf numFmtId="0" fontId="11" fillId="2" borderId="1" xfId="5" applyNumberFormat="1" applyFont="1" applyFill="1" applyBorder="1" applyAlignment="1" applyProtection="1">
      <alignment horizontal="center" wrapText="1"/>
      <protection hidden="1"/>
    </xf>
    <xf numFmtId="0" fontId="15" fillId="2" borderId="1" xfId="0" applyFont="1" applyFill="1" applyBorder="1" applyAlignment="1">
      <alignment horizontal="center"/>
    </xf>
    <xf numFmtId="0" fontId="16" fillId="2" borderId="0" xfId="0" applyFont="1" applyFill="1"/>
    <xf numFmtId="0" fontId="6" fillId="2" borderId="0" xfId="0" applyFont="1" applyFill="1"/>
    <xf numFmtId="164" fontId="1" fillId="2" borderId="1" xfId="0" applyNumberFormat="1" applyFont="1" applyFill="1" applyBorder="1" applyAlignment="1">
      <alignment horizontal="right"/>
    </xf>
    <xf numFmtId="0" fontId="25" fillId="2" borderId="1" xfId="0" applyFont="1" applyFill="1" applyBorder="1" applyAlignment="1">
      <alignment horizontal="center"/>
    </xf>
    <xf numFmtId="0" fontId="25" fillId="2" borderId="1" xfId="0" applyFont="1" applyFill="1" applyBorder="1" applyAlignment="1">
      <alignment horizontal="left" vertical="top" wrapText="1"/>
    </xf>
    <xf numFmtId="0" fontId="25" fillId="2" borderId="0" xfId="0" applyFont="1" applyFill="1"/>
    <xf numFmtId="164" fontId="24" fillId="2" borderId="1" xfId="0" applyNumberFormat="1" applyFont="1" applyFill="1" applyBorder="1"/>
    <xf numFmtId="0" fontId="24" fillId="2" borderId="0" xfId="0" applyFont="1" applyFill="1"/>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0" fillId="2" borderId="0" xfId="0" applyFont="1" applyFill="1" applyAlignment="1">
      <alignment horizontal="left" vertical="top" wrapText="1"/>
    </xf>
    <xf numFmtId="0" fontId="18" fillId="2" borderId="1" xfId="0" applyFont="1" applyFill="1" applyBorder="1" applyAlignment="1">
      <alignment horizontal="center"/>
    </xf>
    <xf numFmtId="0" fontId="14" fillId="2" borderId="1" xfId="0" applyFont="1" applyFill="1" applyBorder="1" applyAlignment="1">
      <alignment horizontal="center"/>
    </xf>
    <xf numFmtId="0" fontId="2" fillId="3" borderId="1" xfId="0" applyFont="1" applyFill="1" applyBorder="1" applyAlignment="1">
      <alignment horizontal="center"/>
    </xf>
    <xf numFmtId="0" fontId="2" fillId="3" borderId="1" xfId="0" applyFont="1" applyFill="1" applyBorder="1" applyAlignment="1">
      <alignment horizontal="left" wrapText="1"/>
    </xf>
    <xf numFmtId="164" fontId="2" fillId="3" borderId="1" xfId="0" applyNumberFormat="1" applyFont="1" applyFill="1" applyBorder="1"/>
    <xf numFmtId="0" fontId="10" fillId="3" borderId="1" xfId="0" applyFont="1" applyFill="1" applyBorder="1" applyAlignment="1">
      <alignment horizontal="center"/>
    </xf>
    <xf numFmtId="0" fontId="10" fillId="3" borderId="1" xfId="0" applyFont="1" applyFill="1" applyBorder="1" applyAlignment="1">
      <alignment horizontal="left" wrapText="1"/>
    </xf>
    <xf numFmtId="164" fontId="10" fillId="3" borderId="0" xfId="0" applyNumberFormat="1" applyFont="1" applyFill="1"/>
    <xf numFmtId="164" fontId="10" fillId="3" borderId="1" xfId="0" applyNumberFormat="1" applyFont="1" applyFill="1" applyBorder="1"/>
    <xf numFmtId="0" fontId="2" fillId="3" borderId="1" xfId="0" applyFont="1" applyFill="1" applyBorder="1" applyAlignment="1">
      <alignment wrapText="1"/>
    </xf>
    <xf numFmtId="0" fontId="25" fillId="3" borderId="1" xfId="0" applyFont="1" applyFill="1" applyBorder="1" applyAlignment="1">
      <alignment horizontal="center"/>
    </xf>
    <xf numFmtId="0" fontId="25" fillId="3" borderId="1" xfId="0" applyFont="1" applyFill="1" applyBorder="1" applyAlignment="1">
      <alignment horizontal="left" vertical="top" wrapText="1"/>
    </xf>
    <xf numFmtId="164" fontId="25" fillId="3" borderId="1" xfId="0" applyNumberFormat="1" applyFont="1" applyFill="1" applyBorder="1"/>
    <xf numFmtId="0" fontId="24" fillId="3" borderId="1" xfId="0" applyFont="1" applyFill="1" applyBorder="1" applyAlignment="1">
      <alignment horizontal="center"/>
    </xf>
    <xf numFmtId="0" fontId="24" fillId="3" borderId="1" xfId="0" applyFont="1" applyFill="1" applyBorder="1" applyAlignment="1">
      <alignment horizontal="left" vertical="top" wrapText="1"/>
    </xf>
    <xf numFmtId="164" fontId="24" fillId="3" borderId="1" xfId="0" applyNumberFormat="1" applyFont="1" applyFill="1" applyBorder="1"/>
    <xf numFmtId="0" fontId="10" fillId="3" borderId="1" xfId="0" applyFont="1" applyFill="1" applyBorder="1" applyAlignment="1">
      <alignment wrapText="1"/>
    </xf>
    <xf numFmtId="0" fontId="26" fillId="3" borderId="1" xfId="0" applyFont="1" applyFill="1" applyBorder="1" applyAlignment="1">
      <alignment horizontal="center"/>
    </xf>
    <xf numFmtId="0" fontId="10" fillId="3" borderId="1" xfId="0" applyFont="1" applyFill="1" applyBorder="1" applyAlignment="1">
      <alignment horizontal="left" vertical="top" wrapText="1"/>
    </xf>
    <xf numFmtId="0" fontId="25" fillId="2" borderId="1" xfId="0" applyFont="1" applyFill="1" applyBorder="1" applyAlignment="1">
      <alignment horizontal="left" wrapText="1"/>
    </xf>
    <xf numFmtId="164" fontId="27" fillId="2" borderId="1" xfId="0" applyNumberFormat="1" applyFont="1" applyFill="1" applyBorder="1"/>
    <xf numFmtId="0" fontId="24" fillId="2" borderId="1" xfId="0" applyFont="1" applyFill="1" applyBorder="1" applyAlignment="1">
      <alignment horizontal="left" wrapText="1"/>
    </xf>
    <xf numFmtId="0" fontId="28" fillId="2" borderId="1" xfId="0" applyFont="1" applyFill="1" applyBorder="1" applyAlignment="1">
      <alignment horizontal="center"/>
    </xf>
    <xf numFmtId="0" fontId="1" fillId="2" borderId="0" xfId="0" applyFont="1" applyFill="1" applyAlignment="1">
      <alignment vertical="top" wrapText="1"/>
    </xf>
    <xf numFmtId="0" fontId="17" fillId="2" borderId="1" xfId="0" applyFont="1" applyFill="1" applyBorder="1" applyAlignment="1">
      <alignment horizontal="left" vertical="top" wrapText="1"/>
    </xf>
    <xf numFmtId="167" fontId="1" fillId="2" borderId="1" xfId="0" applyNumberFormat="1" applyFont="1" applyFill="1" applyBorder="1" applyAlignment="1">
      <alignment horizontal="left" vertical="top" wrapText="1"/>
    </xf>
    <xf numFmtId="0" fontId="11" fillId="2" borderId="1" xfId="6" applyNumberFormat="1" applyFont="1" applyFill="1" applyBorder="1" applyAlignment="1" applyProtection="1">
      <alignment horizontal="left" vertical="top" wrapText="1"/>
      <protection hidden="1"/>
    </xf>
    <xf numFmtId="0" fontId="11" fillId="2" borderId="1" xfId="7" applyNumberFormat="1" applyFont="1" applyFill="1" applyBorder="1" applyAlignment="1" applyProtection="1">
      <alignment horizontal="left" vertical="top" wrapText="1"/>
      <protection hidden="1"/>
    </xf>
    <xf numFmtId="0" fontId="2" fillId="3" borderId="1" xfId="0" applyFont="1" applyFill="1" applyBorder="1" applyAlignment="1">
      <alignment horizontal="left" vertical="top" wrapText="1"/>
    </xf>
    <xf numFmtId="0" fontId="11" fillId="2" borderId="2" xfId="1" applyNumberFormat="1" applyFont="1" applyFill="1" applyBorder="1" applyAlignment="1" applyProtection="1">
      <alignment horizontal="left" vertical="top" wrapText="1"/>
      <protection hidden="1"/>
    </xf>
    <xf numFmtId="164" fontId="12" fillId="3" borderId="1" xfId="0" applyNumberFormat="1" applyFont="1" applyFill="1" applyBorder="1"/>
    <xf numFmtId="0" fontId="10" fillId="3" borderId="1" xfId="0" applyFont="1" applyFill="1" applyBorder="1" applyAlignment="1">
      <alignment horizontal="center" vertical="center"/>
    </xf>
    <xf numFmtId="164" fontId="13" fillId="3" borderId="1" xfId="0" applyNumberFormat="1" applyFont="1" applyFill="1" applyBorder="1"/>
    <xf numFmtId="0" fontId="10" fillId="2" borderId="0" xfId="0" applyFont="1" applyFill="1"/>
    <xf numFmtId="164" fontId="12" fillId="4" borderId="1" xfId="0" applyNumberFormat="1" applyFont="1" applyFill="1" applyBorder="1"/>
    <xf numFmtId="164" fontId="11" fillId="4" borderId="1" xfId="0" applyNumberFormat="1" applyFont="1" applyFill="1" applyBorder="1"/>
    <xf numFmtId="0" fontId="1" fillId="5" borderId="1" xfId="0" applyFont="1" applyFill="1" applyBorder="1" applyAlignment="1">
      <alignment horizontal="center"/>
    </xf>
    <xf numFmtId="0" fontId="1" fillId="5" borderId="1" xfId="0" applyFont="1" applyFill="1" applyBorder="1" applyAlignment="1">
      <alignment horizontal="left" vertical="top" wrapText="1"/>
    </xf>
    <xf numFmtId="164" fontId="1" fillId="5" borderId="1" xfId="0" applyNumberFormat="1" applyFont="1" applyFill="1" applyBorder="1"/>
    <xf numFmtId="164" fontId="12" fillId="5" borderId="1" xfId="0" applyNumberFormat="1" applyFont="1" applyFill="1" applyBorder="1"/>
    <xf numFmtId="164" fontId="11" fillId="5" borderId="1" xfId="0" applyNumberFormat="1" applyFont="1" applyFill="1" applyBorder="1"/>
    <xf numFmtId="0" fontId="1" fillId="5" borderId="0" xfId="0" applyFont="1" applyFill="1"/>
    <xf numFmtId="0" fontId="11" fillId="5" borderId="1" xfId="8" applyNumberFormat="1" applyFont="1" applyFill="1" applyBorder="1" applyAlignment="1" applyProtection="1">
      <alignment horizontal="center" wrapText="1"/>
      <protection hidden="1"/>
    </xf>
    <xf numFmtId="0" fontId="11" fillId="5" borderId="1" xfId="8" applyNumberFormat="1" applyFont="1" applyFill="1" applyBorder="1" applyAlignment="1" applyProtection="1">
      <alignment horizontal="left" vertical="top" wrapText="1"/>
      <protection hidden="1"/>
    </xf>
    <xf numFmtId="0" fontId="11" fillId="5" borderId="0" xfId="0" applyFont="1" applyFill="1" applyAlignment="1">
      <alignment horizontal="left" wrapText="1"/>
    </xf>
    <xf numFmtId="0" fontId="1" fillId="5" borderId="1" xfId="0" applyFont="1" applyFill="1" applyBorder="1" applyAlignment="1">
      <alignment horizontal="left" wrapText="1"/>
    </xf>
    <xf numFmtId="0" fontId="11" fillId="5" borderId="1" xfId="0" applyFont="1" applyFill="1" applyBorder="1" applyAlignment="1">
      <alignment horizontal="center"/>
    </xf>
    <xf numFmtId="0" fontId="11" fillId="5" borderId="1" xfId="0" applyFont="1" applyFill="1" applyBorder="1" applyAlignment="1">
      <alignment horizontal="left" vertical="top" wrapText="1"/>
    </xf>
    <xf numFmtId="0" fontId="6" fillId="5" borderId="0" xfId="0" applyFont="1" applyFill="1"/>
    <xf numFmtId="0" fontId="1" fillId="5" borderId="1" xfId="0" applyNumberFormat="1" applyFont="1" applyFill="1" applyBorder="1" applyAlignment="1">
      <alignment horizontal="left" vertical="top" wrapText="1"/>
    </xf>
    <xf numFmtId="0" fontId="11" fillId="5" borderId="0" xfId="0" applyFont="1" applyFill="1"/>
    <xf numFmtId="49" fontId="11" fillId="5" borderId="1" xfId="1" applyNumberFormat="1" applyFont="1" applyFill="1" applyBorder="1" applyAlignment="1" applyProtection="1">
      <alignment horizontal="center" vertical="center" wrapText="1"/>
      <protection hidden="1"/>
    </xf>
    <xf numFmtId="0" fontId="11" fillId="5" borderId="1" xfId="1" applyNumberFormat="1" applyFont="1" applyFill="1" applyBorder="1" applyAlignment="1" applyProtection="1">
      <alignment horizontal="left" vertical="top" wrapText="1"/>
      <protection hidden="1"/>
    </xf>
    <xf numFmtId="166" fontId="11" fillId="5" borderId="1" xfId="1" applyNumberFormat="1" applyFont="1" applyFill="1" applyBorder="1" applyAlignment="1" applyProtection="1">
      <alignment horizontal="center" vertical="center" wrapText="1"/>
      <protection hidden="1"/>
    </xf>
    <xf numFmtId="166" fontId="11" fillId="5" borderId="1" xfId="3" applyNumberFormat="1" applyFont="1" applyFill="1" applyBorder="1" applyAlignment="1" applyProtection="1">
      <alignment horizontal="left" vertical="top" wrapText="1"/>
      <protection hidden="1"/>
    </xf>
    <xf numFmtId="0" fontId="11" fillId="5" borderId="1" xfId="0" applyFont="1" applyFill="1" applyBorder="1" applyAlignment="1">
      <alignment horizontal="center" vertical="center"/>
    </xf>
    <xf numFmtId="0" fontId="11" fillId="5" borderId="1" xfId="0" applyFont="1" applyFill="1" applyBorder="1" applyAlignment="1">
      <alignment vertical="top" wrapText="1"/>
    </xf>
    <xf numFmtId="0" fontId="11" fillId="5" borderId="1" xfId="0" applyFont="1" applyFill="1" applyBorder="1" applyAlignment="1">
      <alignment horizontal="center" vertical="center" wrapText="1"/>
    </xf>
    <xf numFmtId="0" fontId="11" fillId="5" borderId="2" xfId="0" applyFont="1" applyFill="1" applyBorder="1" applyAlignment="1">
      <alignment wrapText="1"/>
    </xf>
    <xf numFmtId="0" fontId="14" fillId="5" borderId="1" xfId="0" applyFont="1" applyFill="1" applyBorder="1" applyAlignment="1">
      <alignment horizontal="center"/>
    </xf>
    <xf numFmtId="0" fontId="1" fillId="5" borderId="1" xfId="0" applyFont="1" applyFill="1" applyBorder="1" applyAlignment="1">
      <alignment vertical="top" wrapText="1"/>
    </xf>
    <xf numFmtId="166" fontId="11" fillId="2" borderId="1" xfId="0" applyNumberFormat="1" applyFont="1" applyFill="1" applyBorder="1" applyAlignment="1">
      <alignment horizontal="left" wrapText="1"/>
    </xf>
    <xf numFmtId="164" fontId="1" fillId="2" borderId="0" xfId="0" applyNumberFormat="1" applyFont="1" applyFill="1" applyAlignment="1">
      <alignment horizontal="center" wrapText="1"/>
    </xf>
    <xf numFmtId="0" fontId="0" fillId="0" borderId="0" xfId="0" applyAlignment="1">
      <alignment horizontal="center" wrapText="1"/>
    </xf>
    <xf numFmtId="0" fontId="9" fillId="0" borderId="0" xfId="0" applyFont="1" applyAlignment="1">
      <alignment horizontal="left"/>
    </xf>
    <xf numFmtId="44" fontId="2" fillId="2" borderId="1" xfId="0" applyNumberFormat="1" applyFont="1" applyFill="1" applyBorder="1" applyAlignment="1">
      <alignment horizontal="center" vertical="center" wrapText="1"/>
    </xf>
    <xf numFmtId="44"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6" xfId="0" applyNumberFormat="1" applyFont="1" applyBorder="1" applyAlignment="1">
      <alignment horizontal="center" vertical="center"/>
    </xf>
    <xf numFmtId="49" fontId="2" fillId="0" borderId="7" xfId="0" applyNumberFormat="1" applyFont="1" applyBorder="1" applyAlignment="1">
      <alignment horizontal="center" vertical="center"/>
    </xf>
    <xf numFmtId="44" fontId="2" fillId="2" borderId="2" xfId="0" applyNumberFormat="1" applyFont="1" applyFill="1" applyBorder="1" applyAlignment="1">
      <alignment horizontal="center" vertical="center" wrapText="1"/>
    </xf>
    <xf numFmtId="44" fontId="2" fillId="2" borderId="2" xfId="0" applyNumberFormat="1" applyFont="1" applyFill="1" applyBorder="1" applyAlignment="1">
      <alignment horizontal="center" vertical="center"/>
    </xf>
    <xf numFmtId="0" fontId="2" fillId="0" borderId="1" xfId="0" applyFont="1" applyBorder="1" applyAlignment="1">
      <alignment horizontal="center" vertical="center" wrapText="1"/>
    </xf>
    <xf numFmtId="44" fontId="2"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4"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49" fontId="2" fillId="2" borderId="2" xfId="0" applyNumberFormat="1" applyFont="1" applyFill="1" applyBorder="1" applyAlignment="1">
      <alignment horizontal="center"/>
    </xf>
    <xf numFmtId="49" fontId="2" fillId="2" borderId="6" xfId="0" applyNumberFormat="1" applyFont="1" applyFill="1" applyBorder="1" applyAlignment="1">
      <alignment horizontal="center"/>
    </xf>
    <xf numFmtId="49" fontId="2" fillId="0" borderId="2"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cellXfs>
  <cellStyles count="9">
    <cellStyle name="Обычный" xfId="0" builtinId="0"/>
    <cellStyle name="Обычный 2 2" xfId="3"/>
    <cellStyle name="Обычный 2 3" xfId="2"/>
    <cellStyle name="Обычный 2 34" xfId="7"/>
    <cellStyle name="Обычный 2 35" xfId="5"/>
    <cellStyle name="Обычный 2 36" xfId="6"/>
    <cellStyle name="Обычный 2 4" xfId="4"/>
    <cellStyle name="Обычный 2 43" xfId="8"/>
    <cellStyle name="Обычный_Tmp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0"/>
  <sheetViews>
    <sheetView tabSelected="1" zoomScale="90" zoomScaleNormal="90" workbookViewId="0">
      <selection activeCell="P12" sqref="P12"/>
    </sheetView>
  </sheetViews>
  <sheetFormatPr defaultColWidth="9.140625" defaultRowHeight="12.75" x14ac:dyDescent="0.2"/>
  <cols>
    <col min="1" max="1" width="24.7109375" style="2" customWidth="1"/>
    <col min="2" max="2" width="34.140625" style="17" customWidth="1"/>
    <col min="3" max="4" width="14.42578125" style="17" customWidth="1"/>
    <col min="5" max="5" width="13.140625" style="17" customWidth="1"/>
    <col min="6" max="6" width="14.140625" style="17" customWidth="1"/>
    <col min="7" max="7" width="14.5703125" style="17" customWidth="1"/>
    <col min="8" max="8" width="12.85546875" style="17" customWidth="1"/>
    <col min="9" max="9" width="9" style="1" customWidth="1"/>
    <col min="10" max="10" width="10.140625" style="1" customWidth="1"/>
    <col min="11" max="11" width="9.7109375" style="1" customWidth="1"/>
    <col min="12" max="12" width="11.28515625" style="1" customWidth="1"/>
    <col min="13" max="13" width="9.7109375" style="1" customWidth="1"/>
    <col min="14" max="14" width="12.140625" style="17" customWidth="1"/>
    <col min="15" max="16384" width="9.140625" style="1"/>
  </cols>
  <sheetData>
    <row r="1" spans="1:15" ht="15.75" x14ac:dyDescent="0.25">
      <c r="L1" s="134" t="s">
        <v>447</v>
      </c>
      <c r="M1" s="134"/>
      <c r="N1" s="134"/>
    </row>
    <row r="2" spans="1:15" ht="18" customHeight="1" x14ac:dyDescent="0.25">
      <c r="A2" s="2" t="s">
        <v>70</v>
      </c>
      <c r="G2" s="17" t="s">
        <v>91</v>
      </c>
      <c r="L2" s="134" t="s">
        <v>85</v>
      </c>
      <c r="M2" s="134"/>
      <c r="N2" s="134"/>
    </row>
    <row r="3" spans="1:15" ht="12.75" customHeight="1" x14ac:dyDescent="0.2">
      <c r="L3" s="7"/>
      <c r="M3" s="7"/>
      <c r="N3" s="39"/>
    </row>
    <row r="4" spans="1:15" ht="18" customHeight="1" x14ac:dyDescent="0.3">
      <c r="A4" s="150" t="s">
        <v>366</v>
      </c>
      <c r="B4" s="150"/>
      <c r="C4" s="150"/>
      <c r="D4" s="150"/>
      <c r="E4" s="150"/>
      <c r="F4" s="150"/>
      <c r="G4" s="150"/>
      <c r="H4" s="150"/>
      <c r="I4" s="150"/>
      <c r="J4" s="150"/>
      <c r="K4" s="150"/>
      <c r="L4" s="150"/>
      <c r="M4" s="150"/>
      <c r="N4" s="150"/>
    </row>
    <row r="5" spans="1:15" ht="36.75" customHeight="1" x14ac:dyDescent="0.2">
      <c r="A5" s="151" t="s">
        <v>44</v>
      </c>
      <c r="B5" s="154" t="s">
        <v>46</v>
      </c>
      <c r="C5" s="148" t="s">
        <v>178</v>
      </c>
      <c r="D5" s="157" t="s">
        <v>3</v>
      </c>
      <c r="E5" s="158"/>
      <c r="F5" s="148" t="s">
        <v>367</v>
      </c>
      <c r="G5" s="137" t="s">
        <v>3</v>
      </c>
      <c r="H5" s="138"/>
      <c r="I5" s="140" t="s">
        <v>2</v>
      </c>
      <c r="J5" s="141"/>
      <c r="K5" s="142"/>
      <c r="L5" s="159" t="s">
        <v>92</v>
      </c>
      <c r="M5" s="160"/>
      <c r="N5" s="161"/>
    </row>
    <row r="6" spans="1:15" ht="25.5" customHeight="1" x14ac:dyDescent="0.2">
      <c r="A6" s="152"/>
      <c r="B6" s="155"/>
      <c r="C6" s="149"/>
      <c r="D6" s="139" t="s">
        <v>4</v>
      </c>
      <c r="E6" s="135" t="s">
        <v>5</v>
      </c>
      <c r="F6" s="149"/>
      <c r="G6" s="139" t="s">
        <v>4</v>
      </c>
      <c r="H6" s="143" t="s">
        <v>5</v>
      </c>
      <c r="I6" s="146" t="s">
        <v>1</v>
      </c>
      <c r="J6" s="145" t="s">
        <v>4</v>
      </c>
      <c r="K6" s="146" t="s">
        <v>5</v>
      </c>
      <c r="L6" s="146" t="s">
        <v>1</v>
      </c>
      <c r="M6" s="145" t="s">
        <v>4</v>
      </c>
      <c r="N6" s="135" t="s">
        <v>5</v>
      </c>
    </row>
    <row r="7" spans="1:15" ht="54" customHeight="1" x14ac:dyDescent="0.2">
      <c r="A7" s="153"/>
      <c r="B7" s="156"/>
      <c r="C7" s="149"/>
      <c r="D7" s="139"/>
      <c r="E7" s="136"/>
      <c r="F7" s="149"/>
      <c r="G7" s="139"/>
      <c r="H7" s="144"/>
      <c r="I7" s="147"/>
      <c r="J7" s="145"/>
      <c r="K7" s="147"/>
      <c r="L7" s="147"/>
      <c r="M7" s="145"/>
      <c r="N7" s="136"/>
    </row>
    <row r="8" spans="1:15" ht="13.5" customHeight="1" x14ac:dyDescent="0.2">
      <c r="A8" s="3">
        <v>1</v>
      </c>
      <c r="B8" s="18">
        <v>2</v>
      </c>
      <c r="C8" s="22">
        <v>3</v>
      </c>
      <c r="D8" s="18">
        <v>4</v>
      </c>
      <c r="E8" s="18">
        <v>5</v>
      </c>
      <c r="F8" s="18">
        <v>6</v>
      </c>
      <c r="G8" s="18">
        <v>7</v>
      </c>
      <c r="H8" s="18">
        <v>8</v>
      </c>
      <c r="I8" s="3">
        <v>9</v>
      </c>
      <c r="J8" s="3">
        <v>10</v>
      </c>
      <c r="K8" s="3">
        <v>11</v>
      </c>
      <c r="L8" s="3">
        <v>12</v>
      </c>
      <c r="M8" s="3">
        <v>13</v>
      </c>
      <c r="N8" s="18">
        <v>14</v>
      </c>
    </row>
    <row r="9" spans="1:15" ht="25.5" x14ac:dyDescent="0.2">
      <c r="A9" s="8" t="s">
        <v>7</v>
      </c>
      <c r="B9" s="23" t="s">
        <v>52</v>
      </c>
      <c r="C9" s="15">
        <f>C10+C23+C32+C47+C52+C56+C77+C79+C91+C106+C149+C17</f>
        <v>483437.01500000001</v>
      </c>
      <c r="D9" s="15">
        <f>D10+D23+D32+D47+D52+D56+D77+D79+D91+D106+D149+D17</f>
        <v>434090</v>
      </c>
      <c r="E9" s="15">
        <f>E10+E23+E32+E47+E52+E56+E77+E79+E91+E106+E149+E17</f>
        <v>49347.014999999992</v>
      </c>
      <c r="F9" s="15">
        <f>G9+H9</f>
        <v>615566.90299999993</v>
      </c>
      <c r="G9" s="15">
        <f>G10+G23+G32+G47+G52+G56+G77+G79+G91+G106+G149+G17</f>
        <v>581086.82799999998</v>
      </c>
      <c r="H9" s="15">
        <f>H10+H17+H23+H32+H47+H56+H77+H79+H91+H106+H149</f>
        <v>34480.074999999997</v>
      </c>
      <c r="I9" s="4">
        <f t="shared" ref="I9:K11" si="0">F9/C9*100</f>
        <v>127.33135525421029</v>
      </c>
      <c r="J9" s="4">
        <f t="shared" si="0"/>
        <v>133.86321454076344</v>
      </c>
      <c r="K9" s="4">
        <f t="shared" si="0"/>
        <v>69.872666056903341</v>
      </c>
      <c r="L9" s="5">
        <f>F9/F226*100</f>
        <v>55.284201020915191</v>
      </c>
      <c r="M9" s="15">
        <f>G9/$F$226*100</f>
        <v>52.187537785406199</v>
      </c>
      <c r="N9" s="15">
        <f>H9/$F$226*100-0.1</f>
        <v>2.9966632355089966</v>
      </c>
      <c r="O9" s="6"/>
    </row>
    <row r="10" spans="1:15" s="17" customFormat="1" ht="27" customHeight="1" x14ac:dyDescent="0.2">
      <c r="A10" s="72" t="s">
        <v>40</v>
      </c>
      <c r="B10" s="73" t="s">
        <v>45</v>
      </c>
      <c r="C10" s="74">
        <f t="shared" ref="C10:H10" si="1">C11</f>
        <v>367928</v>
      </c>
      <c r="D10" s="74">
        <f t="shared" si="1"/>
        <v>345546</v>
      </c>
      <c r="E10" s="74">
        <f t="shared" si="1"/>
        <v>22382</v>
      </c>
      <c r="F10" s="74">
        <f t="shared" si="1"/>
        <v>389995.04599999997</v>
      </c>
      <c r="G10" s="74">
        <f t="shared" si="1"/>
        <v>373336.68800000002</v>
      </c>
      <c r="H10" s="74">
        <f t="shared" si="1"/>
        <v>16658.358</v>
      </c>
      <c r="I10" s="74">
        <f t="shared" si="0"/>
        <v>105.99765334521972</v>
      </c>
      <c r="J10" s="74">
        <f t="shared" si="0"/>
        <v>108.04254368448774</v>
      </c>
      <c r="K10" s="74">
        <f t="shared" si="0"/>
        <v>74.427477437226344</v>
      </c>
      <c r="L10" s="74">
        <f>F10/F226*100</f>
        <v>35.025542171205828</v>
      </c>
      <c r="M10" s="74">
        <f t="shared" ref="M10:M54" si="2">G10/$F$226*100</f>
        <v>33.529451319241417</v>
      </c>
      <c r="N10" s="74">
        <f t="shared" ref="N10:N54" si="3">H10/$F$226*100</f>
        <v>1.4960908519644223</v>
      </c>
    </row>
    <row r="11" spans="1:15" s="63" customFormat="1" ht="21" customHeight="1" x14ac:dyDescent="0.25">
      <c r="A11" s="61" t="s">
        <v>8</v>
      </c>
      <c r="B11" s="89" t="s">
        <v>9</v>
      </c>
      <c r="C11" s="90">
        <f>C12+C13+C14+C15</f>
        <v>367928</v>
      </c>
      <c r="D11" s="47">
        <f>D12+D13+D14+D15</f>
        <v>345546</v>
      </c>
      <c r="E11" s="47">
        <f>E12+E13+E14+E15</f>
        <v>22382</v>
      </c>
      <c r="F11" s="90">
        <f t="shared" ref="F11:H11" si="4">F12+F13+F14+F15</f>
        <v>389995.04599999997</v>
      </c>
      <c r="G11" s="47">
        <f>G12+G13+G14+G15+G16</f>
        <v>373336.68800000002</v>
      </c>
      <c r="H11" s="47">
        <f t="shared" si="4"/>
        <v>16658.358</v>
      </c>
      <c r="I11" s="47">
        <f t="shared" si="0"/>
        <v>105.99765334521972</v>
      </c>
      <c r="J11" s="90">
        <f t="shared" si="0"/>
        <v>108.04254368448774</v>
      </c>
      <c r="K11" s="90">
        <f t="shared" si="0"/>
        <v>74.427477437226344</v>
      </c>
      <c r="L11" s="47">
        <f>F11/F226*100</f>
        <v>35.025542171205828</v>
      </c>
      <c r="M11" s="47">
        <f t="shared" si="2"/>
        <v>33.529451319241417</v>
      </c>
      <c r="N11" s="47">
        <f t="shared" si="3"/>
        <v>1.4960908519644223</v>
      </c>
    </row>
    <row r="12" spans="1:15" s="17" customFormat="1" ht="106.5" customHeight="1" x14ac:dyDescent="0.2">
      <c r="A12" s="18" t="s">
        <v>49</v>
      </c>
      <c r="B12" s="26" t="s">
        <v>220</v>
      </c>
      <c r="C12" s="11">
        <f t="shared" ref="C12:C16" si="5">D12+E12</f>
        <v>355187</v>
      </c>
      <c r="D12" s="11">
        <v>333200</v>
      </c>
      <c r="E12" s="11">
        <v>21987</v>
      </c>
      <c r="F12" s="11">
        <f t="shared" ref="F12:F16" si="6">G12+H12</f>
        <v>380329.91800000001</v>
      </c>
      <c r="G12" s="11">
        <v>363736.44099999999</v>
      </c>
      <c r="H12" s="11">
        <v>16593.476999999999</v>
      </c>
      <c r="I12" s="13">
        <f t="shared" ref="I12:I106" si="7">F12/C12*100</f>
        <v>107.07878328880281</v>
      </c>
      <c r="J12" s="13">
        <f t="shared" ref="J12:J106" si="8">G12/D12*100</f>
        <v>109.1645981392557</v>
      </c>
      <c r="K12" s="13">
        <f t="shared" ref="K12:K23" si="9">H12/E12*100</f>
        <v>75.469491062900801</v>
      </c>
      <c r="L12" s="14">
        <f>F12/F226*100</f>
        <v>34.15751486720233</v>
      </c>
      <c r="M12" s="14">
        <f t="shared" si="2"/>
        <v>32.667250992336513</v>
      </c>
      <c r="N12" s="14">
        <f t="shared" si="3"/>
        <v>1.4902638748658208</v>
      </c>
    </row>
    <row r="13" spans="1:15" s="17" customFormat="1" ht="146.25" customHeight="1" x14ac:dyDescent="0.2">
      <c r="A13" s="18" t="s">
        <v>107</v>
      </c>
      <c r="B13" s="32" t="s">
        <v>221</v>
      </c>
      <c r="C13" s="11">
        <f t="shared" si="5"/>
        <v>93</v>
      </c>
      <c r="D13" s="11">
        <v>61</v>
      </c>
      <c r="E13" s="11">
        <v>32</v>
      </c>
      <c r="F13" s="11">
        <f t="shared" si="6"/>
        <v>21.344000000000001</v>
      </c>
      <c r="G13" s="11">
        <v>8.1959999999999997</v>
      </c>
      <c r="H13" s="11">
        <v>13.148</v>
      </c>
      <c r="I13" s="13">
        <f t="shared" si="7"/>
        <v>22.950537634408601</v>
      </c>
      <c r="J13" s="13">
        <f t="shared" si="8"/>
        <v>13.436065573770492</v>
      </c>
      <c r="K13" s="13">
        <f t="shared" si="9"/>
        <v>41.087499999999999</v>
      </c>
      <c r="L13" s="14">
        <f>F13/F226*100</f>
        <v>1.9169094063369652E-3</v>
      </c>
      <c r="M13" s="14">
        <f t="shared" si="2"/>
        <v>7.3608459025195671E-4</v>
      </c>
      <c r="N13" s="14">
        <f t="shared" si="3"/>
        <v>1.1808248160850082E-3</v>
      </c>
    </row>
    <row r="14" spans="1:15" s="17" customFormat="1" ht="71.25" customHeight="1" x14ac:dyDescent="0.2">
      <c r="A14" s="18" t="s">
        <v>10</v>
      </c>
      <c r="B14" s="26" t="s">
        <v>222</v>
      </c>
      <c r="C14" s="11">
        <f t="shared" si="5"/>
        <v>620</v>
      </c>
      <c r="D14" s="11">
        <v>257</v>
      </c>
      <c r="E14" s="11">
        <v>363</v>
      </c>
      <c r="F14" s="11">
        <f t="shared" si="6"/>
        <v>189.964</v>
      </c>
      <c r="G14" s="11">
        <v>138.23099999999999</v>
      </c>
      <c r="H14" s="11">
        <v>51.732999999999997</v>
      </c>
      <c r="I14" s="13">
        <f t="shared" si="7"/>
        <v>30.639354838709675</v>
      </c>
      <c r="J14" s="13">
        <f t="shared" si="8"/>
        <v>53.786381322957197</v>
      </c>
      <c r="K14" s="13">
        <f t="shared" si="9"/>
        <v>14.251515151515152</v>
      </c>
      <c r="L14" s="14">
        <f>F14/F226*100</f>
        <v>1.7060709260934934E-2</v>
      </c>
      <c r="M14" s="14">
        <f t="shared" si="2"/>
        <v>1.2414556978418523E-2</v>
      </c>
      <c r="N14" s="14">
        <f t="shared" si="3"/>
        <v>4.6461522825164076E-3</v>
      </c>
    </row>
    <row r="15" spans="1:15" s="17" customFormat="1" ht="120.75" customHeight="1" x14ac:dyDescent="0.2">
      <c r="A15" s="18" t="s">
        <v>11</v>
      </c>
      <c r="B15" s="33" t="s">
        <v>223</v>
      </c>
      <c r="C15" s="11">
        <f t="shared" si="5"/>
        <v>12028</v>
      </c>
      <c r="D15" s="11">
        <v>12028</v>
      </c>
      <c r="E15" s="11">
        <v>0</v>
      </c>
      <c r="F15" s="11">
        <f t="shared" si="6"/>
        <v>9453.82</v>
      </c>
      <c r="G15" s="11">
        <v>9453.82</v>
      </c>
      <c r="H15" s="11">
        <v>0</v>
      </c>
      <c r="I15" s="13">
        <f t="shared" si="7"/>
        <v>78.59843698037912</v>
      </c>
      <c r="J15" s="13">
        <f t="shared" si="8"/>
        <v>78.59843698037912</v>
      </c>
      <c r="K15" s="13"/>
      <c r="L15" s="14">
        <f>F15/F226*100</f>
        <v>0.84904968533623149</v>
      </c>
      <c r="M15" s="14">
        <f t="shared" si="2"/>
        <v>0.84904968533623149</v>
      </c>
      <c r="N15" s="14">
        <f t="shared" si="3"/>
        <v>0</v>
      </c>
    </row>
    <row r="16" spans="1:15" s="17" customFormat="1" ht="84" hidden="1" customHeight="1" x14ac:dyDescent="0.2">
      <c r="A16" s="18" t="s">
        <v>308</v>
      </c>
      <c r="B16" s="33" t="s">
        <v>309</v>
      </c>
      <c r="C16" s="11">
        <f t="shared" si="5"/>
        <v>0</v>
      </c>
      <c r="D16" s="11">
        <v>0</v>
      </c>
      <c r="E16" s="11">
        <v>0</v>
      </c>
      <c r="F16" s="11">
        <f t="shared" si="6"/>
        <v>0</v>
      </c>
      <c r="G16" s="11">
        <v>0</v>
      </c>
      <c r="H16" s="11">
        <v>0</v>
      </c>
      <c r="I16" s="13" t="e">
        <f t="shared" si="7"/>
        <v>#DIV/0!</v>
      </c>
      <c r="J16" s="13" t="e">
        <f t="shared" si="8"/>
        <v>#DIV/0!</v>
      </c>
      <c r="K16" s="13" t="e">
        <f t="shared" si="9"/>
        <v>#DIV/0!</v>
      </c>
      <c r="L16" s="14"/>
      <c r="M16" s="14">
        <f t="shared" si="2"/>
        <v>0</v>
      </c>
      <c r="N16" s="14">
        <f t="shared" si="3"/>
        <v>0</v>
      </c>
    </row>
    <row r="17" spans="1:14" s="53" customFormat="1" ht="57" customHeight="1" x14ac:dyDescent="0.2">
      <c r="A17" s="75" t="s">
        <v>115</v>
      </c>
      <c r="B17" s="76" t="s">
        <v>116</v>
      </c>
      <c r="C17" s="77">
        <f>D17+E17</f>
        <v>6868</v>
      </c>
      <c r="D17" s="78">
        <f>D18</f>
        <v>2328</v>
      </c>
      <c r="E17" s="78">
        <f>E18</f>
        <v>4540</v>
      </c>
      <c r="F17" s="78">
        <f>F18</f>
        <v>7679.0929999999998</v>
      </c>
      <c r="G17" s="78">
        <f>G18</f>
        <v>2500.585</v>
      </c>
      <c r="H17" s="78">
        <f>H18</f>
        <v>5178.5079999999998</v>
      </c>
      <c r="I17" s="78"/>
      <c r="J17" s="78">
        <f t="shared" ref="J17:J21" si="10">G17/D17*100</f>
        <v>107.41344501718213</v>
      </c>
      <c r="K17" s="78">
        <f t="shared" si="9"/>
        <v>114.06405286343613</v>
      </c>
      <c r="L17" s="78">
        <f>F17/F226*100</f>
        <v>0.68966105715125292</v>
      </c>
      <c r="M17" s="78">
        <f t="shared" si="2"/>
        <v>0.22457809725661168</v>
      </c>
      <c r="N17" s="78">
        <f t="shared" si="3"/>
        <v>0.46508295989464127</v>
      </c>
    </row>
    <row r="18" spans="1:14" s="63" customFormat="1" ht="48" customHeight="1" x14ac:dyDescent="0.25">
      <c r="A18" s="61" t="s">
        <v>117</v>
      </c>
      <c r="B18" s="89" t="s">
        <v>118</v>
      </c>
      <c r="C18" s="47">
        <f t="shared" ref="C18:C22" si="11">D18+E18</f>
        <v>6868</v>
      </c>
      <c r="D18" s="47">
        <f>SUM(D19:D22)</f>
        <v>2328</v>
      </c>
      <c r="E18" s="47">
        <f>SUM(E19:E22)</f>
        <v>4540</v>
      </c>
      <c r="F18" s="47">
        <f t="shared" ref="F18:F22" si="12">G18+H18</f>
        <v>7679.0929999999998</v>
      </c>
      <c r="G18" s="47">
        <f>SUM(G19:G22)</f>
        <v>2500.585</v>
      </c>
      <c r="H18" s="47">
        <f>SUM(H19:H22)</f>
        <v>5178.5079999999998</v>
      </c>
      <c r="I18" s="90">
        <f t="shared" ref="I18:I20" si="13">F18/C23*100</f>
        <v>48.902076036426159</v>
      </c>
      <c r="J18" s="90">
        <f t="shared" si="10"/>
        <v>107.41344501718213</v>
      </c>
      <c r="K18" s="90">
        <f t="shared" si="9"/>
        <v>114.06405286343613</v>
      </c>
      <c r="L18" s="47">
        <f>F18/F228*100</f>
        <v>6.8966103269169532E-4</v>
      </c>
      <c r="M18" s="47">
        <f t="shared" si="2"/>
        <v>0.22457809725661168</v>
      </c>
      <c r="N18" s="47">
        <f t="shared" si="3"/>
        <v>0.46508295989464127</v>
      </c>
    </row>
    <row r="19" spans="1:14" s="17" customFormat="1" ht="151.5" customHeight="1" x14ac:dyDescent="0.2">
      <c r="A19" s="56" t="s">
        <v>301</v>
      </c>
      <c r="B19" s="96" t="s">
        <v>311</v>
      </c>
      <c r="C19" s="11">
        <f t="shared" si="11"/>
        <v>2715</v>
      </c>
      <c r="D19" s="11">
        <v>1030</v>
      </c>
      <c r="E19" s="11">
        <v>1685</v>
      </c>
      <c r="F19" s="11">
        <f t="shared" si="12"/>
        <v>3446.24</v>
      </c>
      <c r="G19" s="11">
        <v>1122.2180000000001</v>
      </c>
      <c r="H19" s="11">
        <v>2324.0219999999999</v>
      </c>
      <c r="I19" s="13">
        <f t="shared" si="13"/>
        <v>26.389769507619263</v>
      </c>
      <c r="J19" s="13">
        <f t="shared" si="10"/>
        <v>108.95320388349515</v>
      </c>
      <c r="K19" s="13">
        <f t="shared" si="9"/>
        <v>137.92415430267062</v>
      </c>
      <c r="L19" s="14">
        <f>F19/F226*100</f>
        <v>0.30950758398119854</v>
      </c>
      <c r="M19" s="14">
        <f t="shared" si="2"/>
        <v>0.10078664918293928</v>
      </c>
      <c r="N19" s="14">
        <f t="shared" si="3"/>
        <v>0.20872093479825929</v>
      </c>
    </row>
    <row r="20" spans="1:14" s="17" customFormat="1" ht="192.75" customHeight="1" x14ac:dyDescent="0.2">
      <c r="A20" s="56" t="s">
        <v>302</v>
      </c>
      <c r="B20" s="96" t="s">
        <v>312</v>
      </c>
      <c r="C20" s="11">
        <f t="shared" si="11"/>
        <v>16</v>
      </c>
      <c r="D20" s="11">
        <v>8</v>
      </c>
      <c r="E20" s="11">
        <v>8</v>
      </c>
      <c r="F20" s="11">
        <f t="shared" si="12"/>
        <v>24.169</v>
      </c>
      <c r="G20" s="11">
        <v>7.87</v>
      </c>
      <c r="H20" s="11">
        <v>16.298999999999999</v>
      </c>
      <c r="I20" s="13">
        <f t="shared" si="13"/>
        <v>0.24591982091982093</v>
      </c>
      <c r="J20" s="13">
        <f t="shared" si="10"/>
        <v>98.375</v>
      </c>
      <c r="K20" s="13">
        <f t="shared" si="9"/>
        <v>203.73749999999998</v>
      </c>
      <c r="L20" s="14">
        <f>F20/F226*100</f>
        <v>2.1706232871888166E-3</v>
      </c>
      <c r="M20" s="14">
        <f t="shared" si="2"/>
        <v>7.068064574527696E-4</v>
      </c>
      <c r="N20" s="14">
        <f t="shared" si="3"/>
        <v>1.4638168297360472E-3</v>
      </c>
    </row>
    <row r="21" spans="1:14" s="17" customFormat="1" ht="165.75" customHeight="1" x14ac:dyDescent="0.2">
      <c r="A21" s="56" t="s">
        <v>303</v>
      </c>
      <c r="B21" s="97" t="s">
        <v>313</v>
      </c>
      <c r="C21" s="11">
        <f t="shared" si="11"/>
        <v>4137</v>
      </c>
      <c r="D21" s="11">
        <v>1290</v>
      </c>
      <c r="E21" s="11">
        <v>2847</v>
      </c>
      <c r="F21" s="11">
        <f t="shared" si="12"/>
        <v>4824.1579999999994</v>
      </c>
      <c r="G21" s="11">
        <v>1570.9169999999999</v>
      </c>
      <c r="H21" s="11">
        <v>3253.241</v>
      </c>
      <c r="I21" s="13">
        <f>F21/C27*100</f>
        <v>149.3085112968121</v>
      </c>
      <c r="J21" s="13">
        <f t="shared" si="10"/>
        <v>121.77651162790697</v>
      </c>
      <c r="K21" s="13">
        <f t="shared" si="9"/>
        <v>114.26909027046013</v>
      </c>
      <c r="L21" s="14">
        <f>F21/F226*100</f>
        <v>0.43325870726460453</v>
      </c>
      <c r="M21" s="14">
        <f t="shared" si="2"/>
        <v>0.14108440657208798</v>
      </c>
      <c r="N21" s="14">
        <f t="shared" si="3"/>
        <v>0.2921743006925166</v>
      </c>
    </row>
    <row r="22" spans="1:14" s="17" customFormat="1" ht="166.5" customHeight="1" x14ac:dyDescent="0.2">
      <c r="A22" s="56" t="s">
        <v>304</v>
      </c>
      <c r="B22" s="97" t="s">
        <v>314</v>
      </c>
      <c r="C22" s="11">
        <f t="shared" si="11"/>
        <v>0</v>
      </c>
      <c r="D22" s="11">
        <v>0</v>
      </c>
      <c r="E22" s="11">
        <v>0</v>
      </c>
      <c r="F22" s="11">
        <f t="shared" si="12"/>
        <v>-615.47399999999993</v>
      </c>
      <c r="G22" s="11">
        <v>-200.42</v>
      </c>
      <c r="H22" s="11">
        <v>-415.05399999999997</v>
      </c>
      <c r="I22" s="13"/>
      <c r="J22" s="13"/>
      <c r="K22" s="13"/>
      <c r="L22" s="14">
        <f>F22/F226*100</f>
        <v>-5.5275857381738985E-2</v>
      </c>
      <c r="M22" s="14">
        <f t="shared" si="2"/>
        <v>-1.7999764955868369E-2</v>
      </c>
      <c r="N22" s="14">
        <f t="shared" si="3"/>
        <v>-3.727609242587062E-2</v>
      </c>
    </row>
    <row r="23" spans="1:14" s="17" customFormat="1" ht="24.75" customHeight="1" x14ac:dyDescent="0.2">
      <c r="A23" s="72" t="s">
        <v>12</v>
      </c>
      <c r="B23" s="73" t="s">
        <v>13</v>
      </c>
      <c r="C23" s="74">
        <f t="shared" ref="C23:H23" si="14">C24+C29+C30+C31</f>
        <v>15703</v>
      </c>
      <c r="D23" s="74">
        <f t="shared" si="14"/>
        <v>15565</v>
      </c>
      <c r="E23" s="74">
        <f t="shared" si="14"/>
        <v>138</v>
      </c>
      <c r="F23" s="74">
        <f t="shared" si="14"/>
        <v>13199.241</v>
      </c>
      <c r="G23" s="74">
        <f t="shared" si="14"/>
        <v>13183.713</v>
      </c>
      <c r="H23" s="74">
        <f t="shared" si="14"/>
        <v>15.528</v>
      </c>
      <c r="I23" s="74">
        <f t="shared" si="7"/>
        <v>84.055537158504748</v>
      </c>
      <c r="J23" s="74">
        <f t="shared" si="8"/>
        <v>84.701015097976224</v>
      </c>
      <c r="K23" s="74">
        <f t="shared" si="9"/>
        <v>11.252173913043478</v>
      </c>
      <c r="L23" s="74">
        <f>F23/F226*100</f>
        <v>1.1854267817376558</v>
      </c>
      <c r="M23" s="74">
        <f t="shared" si="2"/>
        <v>1.1840322085900921</v>
      </c>
      <c r="N23" s="74">
        <f t="shared" si="3"/>
        <v>1.3945731475637365E-3</v>
      </c>
    </row>
    <row r="24" spans="1:14" s="63" customFormat="1" ht="48.75" customHeight="1" x14ac:dyDescent="0.25">
      <c r="A24" s="61" t="s">
        <v>315</v>
      </c>
      <c r="B24" s="62" t="s">
        <v>53</v>
      </c>
      <c r="C24" s="90">
        <f t="shared" ref="C24:H24" si="15">C25+C27+C28</f>
        <v>13059</v>
      </c>
      <c r="D24" s="47">
        <f t="shared" si="15"/>
        <v>13059</v>
      </c>
      <c r="E24" s="47">
        <f t="shared" si="15"/>
        <v>0</v>
      </c>
      <c r="F24" s="90">
        <f>SUM(F25:F28)</f>
        <v>11102.532999999999</v>
      </c>
      <c r="G24" s="47">
        <f>SUM(G25:G28)</f>
        <v>11102.532999999999</v>
      </c>
      <c r="H24" s="47">
        <f t="shared" si="15"/>
        <v>0</v>
      </c>
      <c r="I24" s="90">
        <f t="shared" si="7"/>
        <v>85.018247951604252</v>
      </c>
      <c r="J24" s="90">
        <f t="shared" si="8"/>
        <v>85.018247951604252</v>
      </c>
      <c r="K24" s="14"/>
      <c r="L24" s="47">
        <f>F24/F226*100</f>
        <v>0.99712096804097461</v>
      </c>
      <c r="M24" s="47">
        <f t="shared" si="2"/>
        <v>0.99712096804097461</v>
      </c>
      <c r="N24" s="47">
        <f t="shared" si="3"/>
        <v>0</v>
      </c>
    </row>
    <row r="25" spans="1:14" s="17" customFormat="1" ht="42.75" customHeight="1" x14ac:dyDescent="0.2">
      <c r="A25" s="18" t="s">
        <v>338</v>
      </c>
      <c r="B25" s="26" t="s">
        <v>354</v>
      </c>
      <c r="C25" s="11">
        <f t="shared" ref="C25:C30" si="16">D25+E25</f>
        <v>9828</v>
      </c>
      <c r="D25" s="11">
        <v>9828</v>
      </c>
      <c r="E25" s="11">
        <v>0</v>
      </c>
      <c r="F25" s="11">
        <f t="shared" ref="F25:F30" si="17">G25+H25</f>
        <v>4357.2719999999999</v>
      </c>
      <c r="G25" s="11">
        <v>4357.2719999999999</v>
      </c>
      <c r="H25" s="11">
        <v>0</v>
      </c>
      <c r="I25" s="13">
        <f t="shared" si="7"/>
        <v>44.335286935286931</v>
      </c>
      <c r="J25" s="13">
        <f t="shared" si="8"/>
        <v>44.335286935286931</v>
      </c>
      <c r="K25" s="14"/>
      <c r="L25" s="14">
        <f>F25/F226*100</f>
        <v>0.39132757134410978</v>
      </c>
      <c r="M25" s="14">
        <f t="shared" si="2"/>
        <v>0.39132757134410978</v>
      </c>
      <c r="N25" s="14">
        <f t="shared" si="3"/>
        <v>0</v>
      </c>
    </row>
    <row r="26" spans="1:14" s="111" customFormat="1" ht="58.5" hidden="1" customHeight="1" x14ac:dyDescent="0.2">
      <c r="A26" s="112" t="s">
        <v>120</v>
      </c>
      <c r="B26" s="113" t="s">
        <v>119</v>
      </c>
      <c r="C26" s="108">
        <f t="shared" si="16"/>
        <v>0</v>
      </c>
      <c r="D26" s="108">
        <v>0</v>
      </c>
      <c r="E26" s="108">
        <v>0</v>
      </c>
      <c r="F26" s="108">
        <f>G26+H26</f>
        <v>2E-3</v>
      </c>
      <c r="G26" s="108">
        <v>2E-3</v>
      </c>
      <c r="H26" s="108">
        <v>0</v>
      </c>
      <c r="I26" s="109"/>
      <c r="J26" s="109"/>
      <c r="K26" s="110"/>
      <c r="L26" s="110"/>
      <c r="M26" s="110">
        <f t="shared" si="2"/>
        <v>1.7962044662078006E-7</v>
      </c>
      <c r="N26" s="110">
        <f t="shared" si="3"/>
        <v>0</v>
      </c>
    </row>
    <row r="27" spans="1:14" s="17" customFormat="1" ht="56.1" customHeight="1" x14ac:dyDescent="0.2">
      <c r="A27" s="18" t="s">
        <v>187</v>
      </c>
      <c r="B27" s="26" t="s">
        <v>54</v>
      </c>
      <c r="C27" s="11">
        <f t="shared" si="16"/>
        <v>3231</v>
      </c>
      <c r="D27" s="11">
        <v>3231</v>
      </c>
      <c r="E27" s="11">
        <v>0</v>
      </c>
      <c r="F27" s="11">
        <f t="shared" si="17"/>
        <v>6745.259</v>
      </c>
      <c r="G27" s="11">
        <v>6745.259</v>
      </c>
      <c r="H27" s="11">
        <v>0</v>
      </c>
      <c r="I27" s="13">
        <f t="shared" si="7"/>
        <v>208.7669142680285</v>
      </c>
      <c r="J27" s="13">
        <f t="shared" si="8"/>
        <v>208.7669142680285</v>
      </c>
      <c r="K27" s="14"/>
      <c r="L27" s="14">
        <f>F27/F226*100</f>
        <v>0.6057932170764182</v>
      </c>
      <c r="M27" s="14">
        <f t="shared" si="2"/>
        <v>0.6057932170764182</v>
      </c>
      <c r="N27" s="14">
        <f t="shared" si="3"/>
        <v>0</v>
      </c>
    </row>
    <row r="28" spans="1:14" s="111" customFormat="1" ht="62.25" hidden="1" customHeight="1" x14ac:dyDescent="0.2">
      <c r="A28" s="106" t="s">
        <v>93</v>
      </c>
      <c r="B28" s="107" t="s">
        <v>316</v>
      </c>
      <c r="C28" s="108">
        <f t="shared" si="16"/>
        <v>0</v>
      </c>
      <c r="D28" s="108">
        <v>0</v>
      </c>
      <c r="E28" s="108">
        <v>0</v>
      </c>
      <c r="F28" s="108">
        <f t="shared" si="17"/>
        <v>0</v>
      </c>
      <c r="G28" s="108">
        <v>0</v>
      </c>
      <c r="H28" s="108">
        <v>0</v>
      </c>
      <c r="I28" s="109"/>
      <c r="J28" s="109"/>
      <c r="K28" s="110"/>
      <c r="L28" s="110"/>
      <c r="M28" s="110">
        <f t="shared" si="2"/>
        <v>0</v>
      </c>
      <c r="N28" s="110">
        <f t="shared" si="3"/>
        <v>0</v>
      </c>
    </row>
    <row r="29" spans="1:14" s="17" customFormat="1" ht="35.25" customHeight="1" x14ac:dyDescent="0.2">
      <c r="A29" s="51" t="s">
        <v>190</v>
      </c>
      <c r="B29" s="31" t="s">
        <v>14</v>
      </c>
      <c r="C29" s="14">
        <f t="shared" si="16"/>
        <v>0</v>
      </c>
      <c r="D29" s="11">
        <v>0</v>
      </c>
      <c r="E29" s="11">
        <v>0</v>
      </c>
      <c r="F29" s="14">
        <f t="shared" si="17"/>
        <v>1429.3889999999999</v>
      </c>
      <c r="G29" s="11">
        <v>1429.3889999999999</v>
      </c>
      <c r="H29" s="11">
        <v>0</v>
      </c>
      <c r="I29" s="13"/>
      <c r="J29" s="13"/>
      <c r="K29" s="14"/>
      <c r="L29" s="14">
        <f>F29/F226*100</f>
        <v>0.1283737452874151</v>
      </c>
      <c r="M29" s="14">
        <f t="shared" si="2"/>
        <v>0.1283737452874151</v>
      </c>
      <c r="N29" s="14">
        <f t="shared" si="3"/>
        <v>0</v>
      </c>
    </row>
    <row r="30" spans="1:14" s="17" customFormat="1" ht="20.25" customHeight="1" x14ac:dyDescent="0.2">
      <c r="A30" s="51" t="s">
        <v>189</v>
      </c>
      <c r="B30" s="31" t="s">
        <v>55</v>
      </c>
      <c r="C30" s="14">
        <f t="shared" si="16"/>
        <v>138</v>
      </c>
      <c r="D30" s="11">
        <v>0</v>
      </c>
      <c r="E30" s="11">
        <v>138</v>
      </c>
      <c r="F30" s="14">
        <f t="shared" si="17"/>
        <v>31.056000000000001</v>
      </c>
      <c r="G30" s="11">
        <v>15.528</v>
      </c>
      <c r="H30" s="11">
        <v>15.528</v>
      </c>
      <c r="I30" s="13">
        <f t="shared" si="7"/>
        <v>22.504347826086956</v>
      </c>
      <c r="J30" s="13"/>
      <c r="K30" s="13">
        <f t="shared" ref="K30:K42" si="18">H30/E30*100</f>
        <v>11.252173913043478</v>
      </c>
      <c r="L30" s="14">
        <f>F30/F226*100</f>
        <v>2.789146295127473E-3</v>
      </c>
      <c r="M30" s="14">
        <f t="shared" si="2"/>
        <v>1.3945731475637365E-3</v>
      </c>
      <c r="N30" s="14">
        <f t="shared" si="3"/>
        <v>1.3945731475637365E-3</v>
      </c>
    </row>
    <row r="31" spans="1:14" s="17" customFormat="1" ht="61.5" customHeight="1" x14ac:dyDescent="0.2">
      <c r="A31" s="18" t="s">
        <v>188</v>
      </c>
      <c r="B31" s="26" t="s">
        <v>186</v>
      </c>
      <c r="C31" s="11">
        <f t="shared" ref="C31" si="19">D31+E31</f>
        <v>2506</v>
      </c>
      <c r="D31" s="11">
        <v>2506</v>
      </c>
      <c r="E31" s="11">
        <v>0</v>
      </c>
      <c r="F31" s="11">
        <f t="shared" ref="F31" si="20">G31+H31</f>
        <v>636.26300000000003</v>
      </c>
      <c r="G31" s="11">
        <v>636.26300000000003</v>
      </c>
      <c r="H31" s="11">
        <v>0</v>
      </c>
      <c r="I31" s="13">
        <f t="shared" ref="I31" si="21">F31/C31*100</f>
        <v>25.389584996009578</v>
      </c>
      <c r="J31" s="13">
        <f t="shared" ref="J31" si="22">G31/D31*100</f>
        <v>25.389584996009578</v>
      </c>
      <c r="K31" s="13"/>
      <c r="L31" s="14"/>
      <c r="M31" s="14">
        <f t="shared" si="2"/>
        <v>5.7142922114138704E-2</v>
      </c>
      <c r="N31" s="14">
        <f t="shared" si="3"/>
        <v>0</v>
      </c>
    </row>
    <row r="32" spans="1:14" s="17" customFormat="1" ht="21" customHeight="1" x14ac:dyDescent="0.2">
      <c r="A32" s="72" t="s">
        <v>15</v>
      </c>
      <c r="B32" s="73" t="s">
        <v>16</v>
      </c>
      <c r="C32" s="74">
        <f>C33+C40+C37</f>
        <v>17892</v>
      </c>
      <c r="D32" s="74">
        <f t="shared" ref="D32:E32" si="23">D33+D40+D37</f>
        <v>8041</v>
      </c>
      <c r="E32" s="74">
        <f t="shared" si="23"/>
        <v>9851</v>
      </c>
      <c r="F32" s="74">
        <f>F33+F40+F37</f>
        <v>10838.094000000001</v>
      </c>
      <c r="G32" s="74">
        <f t="shared" ref="G32:H32" si="24">G33+G40+G37</f>
        <v>8450.768</v>
      </c>
      <c r="H32" s="74">
        <f t="shared" si="24"/>
        <v>3110.8830000000003</v>
      </c>
      <c r="I32" s="74">
        <f t="shared" si="7"/>
        <v>60.575083836351453</v>
      </c>
      <c r="J32" s="74">
        <f t="shared" si="8"/>
        <v>105.09598308668076</v>
      </c>
      <c r="K32" s="74">
        <f t="shared" si="18"/>
        <v>31.579362501268911</v>
      </c>
      <c r="L32" s="74">
        <f>F32/F226*100</f>
        <v>0.97337164239899854</v>
      </c>
      <c r="M32" s="74">
        <f t="shared" si="2"/>
        <v>0.75896536122429825</v>
      </c>
      <c r="N32" s="74">
        <f t="shared" si="3"/>
        <v>0.27938909692249608</v>
      </c>
    </row>
    <row r="33" spans="1:14" s="63" customFormat="1" ht="24" customHeight="1" x14ac:dyDescent="0.25">
      <c r="A33" s="61" t="s">
        <v>37</v>
      </c>
      <c r="B33" s="89" t="s">
        <v>17</v>
      </c>
      <c r="C33" s="90">
        <f>C34+C35+C36</f>
        <v>3212</v>
      </c>
      <c r="D33" s="47">
        <f t="shared" ref="D33" si="25">D34+D35</f>
        <v>18</v>
      </c>
      <c r="E33" s="47">
        <f>SUM(E34:E36)</f>
        <v>3194</v>
      </c>
      <c r="F33" s="90">
        <f>SUM(F34:F36)</f>
        <v>1765.546</v>
      </c>
      <c r="G33" s="47">
        <f>G34+G35</f>
        <v>122.325</v>
      </c>
      <c r="H33" s="47">
        <f>SUM(H34:H36)</f>
        <v>1643.221</v>
      </c>
      <c r="I33" s="90">
        <f t="shared" si="7"/>
        <v>54.967185554171863</v>
      </c>
      <c r="J33" s="90">
        <f t="shared" si="8"/>
        <v>679.58333333333337</v>
      </c>
      <c r="K33" s="90">
        <f t="shared" si="18"/>
        <v>51.447119599248595</v>
      </c>
      <c r="L33" s="47">
        <f>F33/F226*100</f>
        <v>0.15856408052476589</v>
      </c>
      <c r="M33" s="47">
        <f t="shared" si="2"/>
        <v>1.0986035566443461E-2</v>
      </c>
      <c r="N33" s="47">
        <f t="shared" si="3"/>
        <v>0.14757804495832244</v>
      </c>
    </row>
    <row r="34" spans="1:14" s="17" customFormat="1" ht="71.25" customHeight="1" x14ac:dyDescent="0.2">
      <c r="A34" s="18" t="s">
        <v>42</v>
      </c>
      <c r="B34" s="25" t="s">
        <v>168</v>
      </c>
      <c r="C34" s="11">
        <f>D34+E34</f>
        <v>18</v>
      </c>
      <c r="D34" s="11">
        <v>18</v>
      </c>
      <c r="E34" s="11">
        <v>0</v>
      </c>
      <c r="F34" s="11">
        <f>G34+H34</f>
        <v>122.325</v>
      </c>
      <c r="G34" s="11">
        <v>122.325</v>
      </c>
      <c r="H34" s="11">
        <v>0</v>
      </c>
      <c r="I34" s="13">
        <f t="shared" si="7"/>
        <v>679.58333333333337</v>
      </c>
      <c r="J34" s="13">
        <f t="shared" si="8"/>
        <v>679.58333333333337</v>
      </c>
      <c r="K34" s="13"/>
      <c r="L34" s="14">
        <f>F34/F226*100</f>
        <v>1.0986035566443461E-2</v>
      </c>
      <c r="M34" s="14">
        <f t="shared" si="2"/>
        <v>1.0986035566443461E-2</v>
      </c>
      <c r="N34" s="14">
        <f t="shared" si="3"/>
        <v>0</v>
      </c>
    </row>
    <row r="35" spans="1:14" s="17" customFormat="1" ht="72.75" customHeight="1" x14ac:dyDescent="0.2">
      <c r="A35" s="18" t="s">
        <v>77</v>
      </c>
      <c r="B35" s="25" t="s">
        <v>167</v>
      </c>
      <c r="C35" s="11">
        <f>D35+E35</f>
        <v>93</v>
      </c>
      <c r="D35" s="11">
        <v>0</v>
      </c>
      <c r="E35" s="11">
        <v>93</v>
      </c>
      <c r="F35" s="11">
        <f>G35+H35</f>
        <v>104.67700000000001</v>
      </c>
      <c r="G35" s="11">
        <v>0</v>
      </c>
      <c r="H35" s="11">
        <v>104.67700000000001</v>
      </c>
      <c r="I35" s="13">
        <f t="shared" si="7"/>
        <v>112.55591397849463</v>
      </c>
      <c r="J35" s="13"/>
      <c r="K35" s="13">
        <f t="shared" si="18"/>
        <v>112.55591397849463</v>
      </c>
      <c r="L35" s="14">
        <f>F35/$F$226*100</f>
        <v>9.4010647454616982E-3</v>
      </c>
      <c r="M35" s="14">
        <f t="shared" si="2"/>
        <v>0</v>
      </c>
      <c r="N35" s="14">
        <f t="shared" si="3"/>
        <v>9.4010647454616982E-3</v>
      </c>
    </row>
    <row r="36" spans="1:14" s="17" customFormat="1" ht="72.75" customHeight="1" x14ac:dyDescent="0.2">
      <c r="A36" s="18" t="s">
        <v>138</v>
      </c>
      <c r="B36" s="25" t="s">
        <v>166</v>
      </c>
      <c r="C36" s="11">
        <f>D36+E36</f>
        <v>3101</v>
      </c>
      <c r="D36" s="11">
        <v>0</v>
      </c>
      <c r="E36" s="11">
        <v>3101</v>
      </c>
      <c r="F36" s="11">
        <f>G36+H36</f>
        <v>1538.5440000000001</v>
      </c>
      <c r="G36" s="11">
        <v>0</v>
      </c>
      <c r="H36" s="11">
        <v>1538.5440000000001</v>
      </c>
      <c r="I36" s="13"/>
      <c r="J36" s="13"/>
      <c r="K36" s="13">
        <f t="shared" si="18"/>
        <v>49.614446952595941</v>
      </c>
      <c r="L36" s="14">
        <f>F36/$F$226*100</f>
        <v>0.13817698021286073</v>
      </c>
      <c r="M36" s="14">
        <f t="shared" si="2"/>
        <v>0</v>
      </c>
      <c r="N36" s="14">
        <f t="shared" si="3"/>
        <v>0.13817698021286073</v>
      </c>
    </row>
    <row r="37" spans="1:14" s="63" customFormat="1" ht="22.5" customHeight="1" x14ac:dyDescent="0.25">
      <c r="A37" s="61" t="s">
        <v>339</v>
      </c>
      <c r="B37" s="89" t="s">
        <v>327</v>
      </c>
      <c r="C37" s="47">
        <f>C38+C39</f>
        <v>1899</v>
      </c>
      <c r="D37" s="47">
        <f>D38+D39</f>
        <v>1531</v>
      </c>
      <c r="E37" s="47">
        <f>SUM(E38:E39)</f>
        <v>368</v>
      </c>
      <c r="F37" s="47">
        <f t="shared" ref="F37:H37" si="26">SUM(F38:F39)</f>
        <v>936.03</v>
      </c>
      <c r="G37" s="47">
        <f>SUM(G38:G39)</f>
        <v>1348.9589999999998</v>
      </c>
      <c r="H37" s="47">
        <f t="shared" si="26"/>
        <v>310.62800000000004</v>
      </c>
      <c r="I37" s="47">
        <f t="shared" ref="I37:I39" si="27">F37/C37*100</f>
        <v>49.29067930489731</v>
      </c>
      <c r="J37" s="47">
        <f t="shared" ref="J37" si="28">G37/D37*100</f>
        <v>88.109666884389284</v>
      </c>
      <c r="K37" s="47">
        <f t="shared" si="18"/>
        <v>84.409782608695664</v>
      </c>
      <c r="L37" s="47">
        <f>F37/F223*100</f>
        <v>-70.797069276796321</v>
      </c>
      <c r="M37" s="47">
        <f t="shared" si="2"/>
        <v>0.1211503090265604</v>
      </c>
      <c r="N37" s="47">
        <f t="shared" si="3"/>
        <v>2.7897570046459836E-2</v>
      </c>
    </row>
    <row r="38" spans="1:14" s="17" customFormat="1" ht="21" customHeight="1" x14ac:dyDescent="0.2">
      <c r="A38" s="51" t="s">
        <v>340</v>
      </c>
      <c r="B38" s="31" t="s">
        <v>355</v>
      </c>
      <c r="C38" s="11">
        <f t="shared" ref="C38:C39" si="29">D38+E38</f>
        <v>1245</v>
      </c>
      <c r="D38" s="11">
        <v>1032</v>
      </c>
      <c r="E38" s="11">
        <v>213</v>
      </c>
      <c r="F38" s="11">
        <f>G38</f>
        <v>800.75599999999997</v>
      </c>
      <c r="G38" s="11">
        <v>800.75599999999997</v>
      </c>
      <c r="H38" s="11">
        <v>175.35400000000001</v>
      </c>
      <c r="I38" s="13">
        <f t="shared" si="27"/>
        <v>64.31775100401606</v>
      </c>
      <c r="J38" s="13">
        <f>G38/D38*100</f>
        <v>77.592635658914716</v>
      </c>
      <c r="K38" s="14">
        <f t="shared" si="18"/>
        <v>82.32582159624414</v>
      </c>
      <c r="L38" s="14">
        <f>F38/F223*100</f>
        <v>-60.56555666571618</v>
      </c>
      <c r="M38" s="14">
        <f t="shared" si="2"/>
        <v>7.1916075177134678E-2</v>
      </c>
      <c r="N38" s="14">
        <f t="shared" si="3"/>
        <v>1.5748581898370133E-2</v>
      </c>
    </row>
    <row r="39" spans="1:14" s="17" customFormat="1" ht="18.75" customHeight="1" x14ac:dyDescent="0.2">
      <c r="A39" s="51" t="s">
        <v>341</v>
      </c>
      <c r="B39" s="31" t="s">
        <v>356</v>
      </c>
      <c r="C39" s="11">
        <f t="shared" si="29"/>
        <v>654</v>
      </c>
      <c r="D39" s="11">
        <v>499</v>
      </c>
      <c r="E39" s="11">
        <v>155</v>
      </c>
      <c r="F39" s="11">
        <f>H39</f>
        <v>135.274</v>
      </c>
      <c r="G39" s="11">
        <v>548.20299999999997</v>
      </c>
      <c r="H39" s="11">
        <v>135.274</v>
      </c>
      <c r="I39" s="13">
        <f t="shared" si="27"/>
        <v>20.684097859327217</v>
      </c>
      <c r="J39" s="13">
        <f>G39/D39*100</f>
        <v>109.86032064128256</v>
      </c>
      <c r="K39" s="13">
        <f t="shared" si="18"/>
        <v>87.273548387096781</v>
      </c>
      <c r="L39" s="14">
        <f>F39/F223*100</f>
        <v>-10.231512611080142</v>
      </c>
      <c r="M39" s="14">
        <f t="shared" si="2"/>
        <v>4.9234233849425747E-2</v>
      </c>
      <c r="N39" s="14">
        <f t="shared" si="3"/>
        <v>1.2148988148089701E-2</v>
      </c>
    </row>
    <row r="40" spans="1:14" s="63" customFormat="1" ht="21" customHeight="1" x14ac:dyDescent="0.25">
      <c r="A40" s="61" t="s">
        <v>35</v>
      </c>
      <c r="B40" s="89" t="s">
        <v>18</v>
      </c>
      <c r="C40" s="90">
        <f>C41+C42+C43+C44+C45+C46</f>
        <v>12781</v>
      </c>
      <c r="D40" s="47">
        <f t="shared" ref="D40" si="30">SUM(D41:D45)</f>
        <v>6492</v>
      </c>
      <c r="E40" s="47">
        <f>SUM(E41:E46)</f>
        <v>6289</v>
      </c>
      <c r="F40" s="90">
        <f>SUM(F41:F46)</f>
        <v>8136.518</v>
      </c>
      <c r="G40" s="47">
        <f>SUM(G41:G46)</f>
        <v>6979.4840000000004</v>
      </c>
      <c r="H40" s="47">
        <f>SUM(H41:H46)</f>
        <v>1157.0340000000001</v>
      </c>
      <c r="I40" s="90">
        <f t="shared" si="7"/>
        <v>63.661043736796806</v>
      </c>
      <c r="J40" s="90">
        <f t="shared" si="8"/>
        <v>107.50899568699938</v>
      </c>
      <c r="K40" s="90">
        <f t="shared" si="18"/>
        <v>18.397742089362382</v>
      </c>
      <c r="L40" s="47">
        <f>F40/F226*100</f>
        <v>0.73074249854900808</v>
      </c>
      <c r="M40" s="47">
        <f t="shared" si="2"/>
        <v>0.62682901663129431</v>
      </c>
      <c r="N40" s="47">
        <f t="shared" si="3"/>
        <v>0.10391348191771384</v>
      </c>
    </row>
    <row r="41" spans="1:14" s="17" customFormat="1" ht="56.25" customHeight="1" x14ac:dyDescent="0.2">
      <c r="A41" s="18" t="s">
        <v>121</v>
      </c>
      <c r="B41" s="25" t="s">
        <v>160</v>
      </c>
      <c r="C41" s="11">
        <f>D41</f>
        <v>6393</v>
      </c>
      <c r="D41" s="11">
        <v>6393</v>
      </c>
      <c r="E41" s="11">
        <v>0</v>
      </c>
      <c r="F41" s="11">
        <f>G41</f>
        <v>6955.7290000000003</v>
      </c>
      <c r="G41" s="11">
        <v>6955.7290000000003</v>
      </c>
      <c r="H41" s="11">
        <v>0</v>
      </c>
      <c r="I41" s="13">
        <f t="shared" si="7"/>
        <v>108.80226810574065</v>
      </c>
      <c r="J41" s="13">
        <f t="shared" si="8"/>
        <v>108.80226810574065</v>
      </c>
      <c r="K41" s="13"/>
      <c r="L41" s="14">
        <f>F41/F226*100</f>
        <v>0.62469557477655602</v>
      </c>
      <c r="M41" s="14">
        <f t="shared" si="2"/>
        <v>0.62469557477655602</v>
      </c>
      <c r="N41" s="14">
        <f t="shared" si="3"/>
        <v>0</v>
      </c>
    </row>
    <row r="42" spans="1:14" s="17" customFormat="1" ht="54.75" customHeight="1" x14ac:dyDescent="0.2">
      <c r="A42" s="18" t="s">
        <v>122</v>
      </c>
      <c r="B42" s="25" t="s">
        <v>161</v>
      </c>
      <c r="C42" s="11">
        <f>E42</f>
        <v>46</v>
      </c>
      <c r="D42" s="11">
        <v>0</v>
      </c>
      <c r="E42" s="11">
        <v>46</v>
      </c>
      <c r="F42" s="11">
        <f>H42</f>
        <v>51.673999999999999</v>
      </c>
      <c r="G42" s="11">
        <v>0</v>
      </c>
      <c r="H42" s="11">
        <v>51.673999999999999</v>
      </c>
      <c r="I42" s="13">
        <f t="shared" si="7"/>
        <v>112.33478260869565</v>
      </c>
      <c r="J42" s="13"/>
      <c r="K42" s="13">
        <f t="shared" si="18"/>
        <v>112.33478260869565</v>
      </c>
      <c r="L42" s="14">
        <f>F42/F226*100</f>
        <v>4.6408534793410941E-3</v>
      </c>
      <c r="M42" s="14">
        <f t="shared" si="2"/>
        <v>0</v>
      </c>
      <c r="N42" s="14">
        <f t="shared" si="3"/>
        <v>4.6408534793410941E-3</v>
      </c>
    </row>
    <row r="43" spans="1:14" s="17" customFormat="1" ht="53.25" customHeight="1" x14ac:dyDescent="0.2">
      <c r="A43" s="18" t="s">
        <v>125</v>
      </c>
      <c r="B43" s="25" t="s">
        <v>162</v>
      </c>
      <c r="C43" s="11">
        <f>E43</f>
        <v>3936</v>
      </c>
      <c r="D43" s="11">
        <v>0</v>
      </c>
      <c r="E43" s="11">
        <v>3936</v>
      </c>
      <c r="F43" s="11">
        <f>H43</f>
        <v>950.28200000000004</v>
      </c>
      <c r="G43" s="11">
        <v>0</v>
      </c>
      <c r="H43" s="11">
        <v>950.28200000000004</v>
      </c>
      <c r="I43" s="13">
        <f t="shared" si="7"/>
        <v>24.14334349593496</v>
      </c>
      <c r="J43" s="13"/>
      <c r="K43" s="13">
        <f t="shared" ref="K43:K47" si="31">H43/E43*100</f>
        <v>24.14334349593496</v>
      </c>
      <c r="L43" s="14">
        <f t="shared" ref="L43:L51" si="32">F43/$F$226*100</f>
        <v>8.5345038627844066E-2</v>
      </c>
      <c r="M43" s="14">
        <f t="shared" si="2"/>
        <v>0</v>
      </c>
      <c r="N43" s="14">
        <f t="shared" si="3"/>
        <v>8.5345038627844066E-2</v>
      </c>
    </row>
    <row r="44" spans="1:14" s="17" customFormat="1" ht="61.5" customHeight="1" x14ac:dyDescent="0.2">
      <c r="A44" s="18" t="s">
        <v>123</v>
      </c>
      <c r="B44" s="25" t="s">
        <v>163</v>
      </c>
      <c r="C44" s="11">
        <f>D44</f>
        <v>99</v>
      </c>
      <c r="D44" s="11">
        <v>99</v>
      </c>
      <c r="E44" s="11">
        <v>0</v>
      </c>
      <c r="F44" s="11">
        <f>G44</f>
        <v>23.754999999999999</v>
      </c>
      <c r="G44" s="11">
        <v>23.754999999999999</v>
      </c>
      <c r="H44" s="11">
        <v>0</v>
      </c>
      <c r="I44" s="13">
        <f t="shared" si="7"/>
        <v>23.994949494949495</v>
      </c>
      <c r="J44" s="13">
        <f t="shared" si="8"/>
        <v>23.994949494949495</v>
      </c>
      <c r="K44" s="13"/>
      <c r="L44" s="14">
        <f t="shared" si="32"/>
        <v>2.1334418547383151E-3</v>
      </c>
      <c r="M44" s="14">
        <f t="shared" si="2"/>
        <v>2.1334418547383151E-3</v>
      </c>
      <c r="N44" s="14">
        <f t="shared" si="3"/>
        <v>0</v>
      </c>
    </row>
    <row r="45" spans="1:14" s="17" customFormat="1" ht="57" customHeight="1" x14ac:dyDescent="0.2">
      <c r="A45" s="18" t="s">
        <v>124</v>
      </c>
      <c r="B45" s="25" t="s">
        <v>164</v>
      </c>
      <c r="C45" s="11">
        <f>E45</f>
        <v>4</v>
      </c>
      <c r="D45" s="11">
        <v>0</v>
      </c>
      <c r="E45" s="11">
        <v>4</v>
      </c>
      <c r="F45" s="11">
        <f>H45</f>
        <v>24.138000000000002</v>
      </c>
      <c r="G45" s="11">
        <v>0</v>
      </c>
      <c r="H45" s="11">
        <v>24.138000000000002</v>
      </c>
      <c r="I45" s="13">
        <f t="shared" si="7"/>
        <v>603.45000000000005</v>
      </c>
      <c r="J45" s="13"/>
      <c r="K45" s="13">
        <f t="shared" si="31"/>
        <v>603.45000000000005</v>
      </c>
      <c r="L45" s="14">
        <f t="shared" si="32"/>
        <v>2.1678391702661948E-3</v>
      </c>
      <c r="M45" s="14">
        <f t="shared" si="2"/>
        <v>0</v>
      </c>
      <c r="N45" s="14">
        <f t="shared" si="3"/>
        <v>2.1678391702661948E-3</v>
      </c>
    </row>
    <row r="46" spans="1:14" s="17" customFormat="1" ht="56.25" customHeight="1" x14ac:dyDescent="0.2">
      <c r="A46" s="18" t="s">
        <v>126</v>
      </c>
      <c r="B46" s="25" t="s">
        <v>165</v>
      </c>
      <c r="C46" s="11">
        <f>E46</f>
        <v>2303</v>
      </c>
      <c r="D46" s="11">
        <v>0</v>
      </c>
      <c r="E46" s="11">
        <v>2303</v>
      </c>
      <c r="F46" s="11">
        <f>H46</f>
        <v>130.94</v>
      </c>
      <c r="G46" s="11">
        <v>0</v>
      </c>
      <c r="H46" s="11">
        <v>130.94</v>
      </c>
      <c r="I46" s="13">
        <f t="shared" si="7"/>
        <v>5.6856274424663482</v>
      </c>
      <c r="J46" s="13"/>
      <c r="K46" s="13">
        <f t="shared" si="31"/>
        <v>5.6856274424663482</v>
      </c>
      <c r="L46" s="14">
        <f t="shared" si="32"/>
        <v>1.1759750640262471E-2</v>
      </c>
      <c r="M46" s="14">
        <f t="shared" si="2"/>
        <v>0</v>
      </c>
      <c r="N46" s="14">
        <f t="shared" si="3"/>
        <v>1.1759750640262471E-2</v>
      </c>
    </row>
    <row r="47" spans="1:14" s="17" customFormat="1" ht="22.5" customHeight="1" x14ac:dyDescent="0.2">
      <c r="A47" s="72" t="s">
        <v>19</v>
      </c>
      <c r="B47" s="73" t="s">
        <v>71</v>
      </c>
      <c r="C47" s="74">
        <f>C48+C49+C50+C51</f>
        <v>695.7</v>
      </c>
      <c r="D47" s="74">
        <f t="shared" ref="D47:H47" si="33">D48+D49+D50+D51</f>
        <v>679</v>
      </c>
      <c r="E47" s="74">
        <f t="shared" si="33"/>
        <v>16.7</v>
      </c>
      <c r="F47" s="74">
        <f t="shared" si="33"/>
        <v>848.47699999999998</v>
      </c>
      <c r="G47" s="74">
        <f t="shared" si="33"/>
        <v>836.37699999999995</v>
      </c>
      <c r="H47" s="74">
        <f t="shared" si="33"/>
        <v>12.1</v>
      </c>
      <c r="I47" s="74">
        <f t="shared" si="7"/>
        <v>121.96018398735087</v>
      </c>
      <c r="J47" s="74">
        <f t="shared" si="8"/>
        <v>123.17776141384388</v>
      </c>
      <c r="K47" s="74">
        <f t="shared" si="31"/>
        <v>72.455089820359291</v>
      </c>
      <c r="L47" s="74">
        <f t="shared" si="32"/>
        <v>7.6201908843729807E-2</v>
      </c>
      <c r="M47" s="74">
        <f t="shared" si="2"/>
        <v>7.511520514167408E-2</v>
      </c>
      <c r="N47" s="74">
        <f t="shared" si="3"/>
        <v>1.0867037020557194E-3</v>
      </c>
    </row>
    <row r="48" spans="1:14" s="17" customFormat="1" ht="72" customHeight="1" x14ac:dyDescent="0.2">
      <c r="A48" s="18" t="s">
        <v>20</v>
      </c>
      <c r="B48" s="25" t="s">
        <v>72</v>
      </c>
      <c r="C48" s="11">
        <f>D48+E48</f>
        <v>679</v>
      </c>
      <c r="D48" s="11">
        <v>679</v>
      </c>
      <c r="E48" s="11">
        <v>0</v>
      </c>
      <c r="F48" s="11">
        <f>G48+H48</f>
        <v>836.37699999999995</v>
      </c>
      <c r="G48" s="11">
        <v>836.37699999999995</v>
      </c>
      <c r="H48" s="11">
        <v>0</v>
      </c>
      <c r="I48" s="13">
        <f t="shared" si="7"/>
        <v>123.17776141384388</v>
      </c>
      <c r="J48" s="13">
        <f t="shared" si="8"/>
        <v>123.17776141384388</v>
      </c>
      <c r="K48" s="14"/>
      <c r="L48" s="14">
        <f t="shared" si="32"/>
        <v>7.511520514167408E-2</v>
      </c>
      <c r="M48" s="14">
        <f t="shared" si="2"/>
        <v>7.511520514167408E-2</v>
      </c>
      <c r="N48" s="14">
        <f t="shared" si="3"/>
        <v>0</v>
      </c>
    </row>
    <row r="49" spans="1:14" s="17" customFormat="1" ht="102" customHeight="1" x14ac:dyDescent="0.2">
      <c r="A49" s="18" t="s">
        <v>78</v>
      </c>
      <c r="B49" s="25" t="s">
        <v>79</v>
      </c>
      <c r="C49" s="11">
        <f>D49+E49</f>
        <v>16.7</v>
      </c>
      <c r="D49" s="11">
        <v>0</v>
      </c>
      <c r="E49" s="11">
        <v>16.7</v>
      </c>
      <c r="F49" s="11">
        <f>G49+H49</f>
        <v>12.1</v>
      </c>
      <c r="G49" s="11">
        <v>0</v>
      </c>
      <c r="H49" s="11">
        <v>12.1</v>
      </c>
      <c r="I49" s="13">
        <f t="shared" si="7"/>
        <v>72.455089820359291</v>
      </c>
      <c r="J49" s="13"/>
      <c r="K49" s="13">
        <f>H49/E49*100</f>
        <v>72.455089820359291</v>
      </c>
      <c r="L49" s="14">
        <f t="shared" si="32"/>
        <v>1.0867037020557194E-3</v>
      </c>
      <c r="M49" s="14">
        <f t="shared" si="2"/>
        <v>0</v>
      </c>
      <c r="N49" s="14">
        <f t="shared" si="3"/>
        <v>1.0867037020557194E-3</v>
      </c>
    </row>
    <row r="50" spans="1:14" s="111" customFormat="1" ht="94.5" hidden="1" customHeight="1" x14ac:dyDescent="0.2">
      <c r="A50" s="106" t="s">
        <v>336</v>
      </c>
      <c r="B50" s="114" t="s">
        <v>94</v>
      </c>
      <c r="C50" s="108">
        <f t="shared" ref="C50:C51" si="34">D50+E50</f>
        <v>0</v>
      </c>
      <c r="D50" s="108">
        <v>0</v>
      </c>
      <c r="E50" s="108"/>
      <c r="F50" s="108">
        <f t="shared" ref="F50:F51" si="35">G50+H50</f>
        <v>0</v>
      </c>
      <c r="G50" s="108">
        <v>0</v>
      </c>
      <c r="H50" s="108">
        <v>0</v>
      </c>
      <c r="I50" s="109"/>
      <c r="J50" s="109"/>
      <c r="K50" s="109"/>
      <c r="L50" s="110">
        <f t="shared" si="32"/>
        <v>0</v>
      </c>
      <c r="M50" s="110">
        <f t="shared" si="2"/>
        <v>0</v>
      </c>
      <c r="N50" s="110">
        <f t="shared" si="3"/>
        <v>0</v>
      </c>
    </row>
    <row r="51" spans="1:14" s="111" customFormat="1" ht="47.25" hidden="1" customHeight="1" x14ac:dyDescent="0.2">
      <c r="A51" s="106" t="s">
        <v>337</v>
      </c>
      <c r="B51" s="115" t="s">
        <v>95</v>
      </c>
      <c r="C51" s="108">
        <f t="shared" si="34"/>
        <v>0</v>
      </c>
      <c r="D51" s="108">
        <v>0</v>
      </c>
      <c r="E51" s="108"/>
      <c r="F51" s="108">
        <f t="shared" si="35"/>
        <v>0</v>
      </c>
      <c r="G51" s="108">
        <v>0</v>
      </c>
      <c r="H51" s="108">
        <v>0</v>
      </c>
      <c r="I51" s="109"/>
      <c r="J51" s="109"/>
      <c r="K51" s="109"/>
      <c r="L51" s="110">
        <f t="shared" si="32"/>
        <v>0</v>
      </c>
      <c r="M51" s="110">
        <f t="shared" si="2"/>
        <v>0</v>
      </c>
      <c r="N51" s="110">
        <f t="shared" si="3"/>
        <v>0</v>
      </c>
    </row>
    <row r="52" spans="1:14" s="58" customFormat="1" ht="33" hidden="1" customHeight="1" x14ac:dyDescent="0.2">
      <c r="A52" s="57" t="s">
        <v>56</v>
      </c>
      <c r="B52" s="24" t="s">
        <v>57</v>
      </c>
      <c r="C52" s="12">
        <f t="shared" ref="C52:H52" si="36">SUM(C53:C54)</f>
        <v>0</v>
      </c>
      <c r="D52" s="15">
        <f t="shared" si="36"/>
        <v>0</v>
      </c>
      <c r="E52" s="15">
        <f t="shared" si="36"/>
        <v>0</v>
      </c>
      <c r="F52" s="12">
        <f>SUM(F53:F55)</f>
        <v>0</v>
      </c>
      <c r="G52" s="15">
        <f>SUM(G53:G55)</f>
        <v>0</v>
      </c>
      <c r="H52" s="15">
        <f t="shared" si="36"/>
        <v>0</v>
      </c>
      <c r="I52" s="12"/>
      <c r="J52" s="12"/>
      <c r="K52" s="12"/>
      <c r="L52" s="12">
        <f>F52/F226*100</f>
        <v>0</v>
      </c>
      <c r="M52" s="12">
        <f t="shared" si="2"/>
        <v>0</v>
      </c>
      <c r="N52" s="12">
        <f t="shared" si="3"/>
        <v>0</v>
      </c>
    </row>
    <row r="53" spans="1:14" s="17" customFormat="1" ht="33" hidden="1" customHeight="1" x14ac:dyDescent="0.2">
      <c r="A53" s="18" t="s">
        <v>58</v>
      </c>
      <c r="B53" s="25" t="s">
        <v>59</v>
      </c>
      <c r="C53" s="11">
        <f>D53+E53</f>
        <v>0</v>
      </c>
      <c r="D53" s="11">
        <v>0</v>
      </c>
      <c r="E53" s="11"/>
      <c r="F53" s="11">
        <f>G53+H53</f>
        <v>0</v>
      </c>
      <c r="G53" s="11">
        <v>0</v>
      </c>
      <c r="H53" s="11"/>
      <c r="I53" s="13"/>
      <c r="J53" s="13"/>
      <c r="K53" s="13"/>
      <c r="L53" s="14">
        <f>F53/F226*100</f>
        <v>0</v>
      </c>
      <c r="M53" s="14">
        <f t="shared" si="2"/>
        <v>0</v>
      </c>
      <c r="N53" s="14">
        <f t="shared" si="3"/>
        <v>0</v>
      </c>
    </row>
    <row r="54" spans="1:14" s="17" customFormat="1" ht="33" hidden="1" customHeight="1" x14ac:dyDescent="0.2">
      <c r="A54" s="18" t="s">
        <v>104</v>
      </c>
      <c r="B54" s="25" t="s">
        <v>105</v>
      </c>
      <c r="C54" s="11">
        <f>D54+E54</f>
        <v>0</v>
      </c>
      <c r="D54" s="11"/>
      <c r="E54" s="11"/>
      <c r="F54" s="11">
        <f>G54+H54</f>
        <v>0</v>
      </c>
      <c r="G54" s="11">
        <v>0</v>
      </c>
      <c r="H54" s="11"/>
      <c r="I54" s="13"/>
      <c r="J54" s="13"/>
      <c r="K54" s="13"/>
      <c r="L54" s="14">
        <f>F54/F226*100</f>
        <v>0</v>
      </c>
      <c r="M54" s="14">
        <f t="shared" si="2"/>
        <v>0</v>
      </c>
      <c r="N54" s="14">
        <f t="shared" si="3"/>
        <v>0</v>
      </c>
    </row>
    <row r="55" spans="1:14" s="17" customFormat="1" ht="33" hidden="1" customHeight="1" x14ac:dyDescent="0.2">
      <c r="A55" s="18" t="s">
        <v>127</v>
      </c>
      <c r="B55" s="25" t="s">
        <v>176</v>
      </c>
      <c r="C55" s="11">
        <f>D55+E55</f>
        <v>0</v>
      </c>
      <c r="D55" s="11"/>
      <c r="E55" s="11"/>
      <c r="F55" s="11">
        <f>G55+H55</f>
        <v>0</v>
      </c>
      <c r="G55" s="11">
        <v>0</v>
      </c>
      <c r="H55" s="11">
        <v>0</v>
      </c>
      <c r="I55" s="13"/>
      <c r="J55" s="13"/>
      <c r="K55" s="13"/>
      <c r="L55" s="14"/>
      <c r="M55" s="14">
        <f>G55/$F$226*100</f>
        <v>0</v>
      </c>
      <c r="N55" s="14"/>
    </row>
    <row r="56" spans="1:14" s="53" customFormat="1" ht="68.25" customHeight="1" x14ac:dyDescent="0.2">
      <c r="A56" s="75" t="s">
        <v>21</v>
      </c>
      <c r="B56" s="76" t="s">
        <v>84</v>
      </c>
      <c r="C56" s="78">
        <f>C57+C58+C59+C70+C73</f>
        <v>63264</v>
      </c>
      <c r="D56" s="78">
        <f>D58+D59+D70+D73+D57+D69+D64</f>
        <v>52270</v>
      </c>
      <c r="E56" s="78">
        <f>E57+E58+E59+E70+E73</f>
        <v>10994</v>
      </c>
      <c r="F56" s="78">
        <f>F58+F59+F70+F73+F57+F69</f>
        <v>87718.172000000006</v>
      </c>
      <c r="G56" s="78">
        <f>G58+G59+G70+G73+G57+G69</f>
        <v>80436.064999999988</v>
      </c>
      <c r="H56" s="78">
        <f>H58+H59+H70+H73+H57+H69</f>
        <v>7282.1069999999991</v>
      </c>
      <c r="I56" s="78">
        <f t="shared" si="7"/>
        <v>138.65416666666667</v>
      </c>
      <c r="J56" s="78">
        <f t="shared" si="8"/>
        <v>153.88571838530706</v>
      </c>
      <c r="K56" s="78">
        <f t="shared" ref="K56:K60" si="37">H56/E56*100</f>
        <v>66.237102055666725</v>
      </c>
      <c r="L56" s="78">
        <f>F56/F226*100</f>
        <v>7.8779886156992021</v>
      </c>
      <c r="M56" s="78">
        <f>G56/$F$226*100</f>
        <v>7.2239809598590474</v>
      </c>
      <c r="N56" s="78">
        <f t="shared" ref="N56:N87" si="38">H56/$F$226*100</f>
        <v>0.6540076558401543</v>
      </c>
    </row>
    <row r="57" spans="1:14" s="17" customFormat="1" ht="95.25" customHeight="1" x14ac:dyDescent="0.2">
      <c r="A57" s="51" t="s">
        <v>109</v>
      </c>
      <c r="B57" s="131" t="s">
        <v>317</v>
      </c>
      <c r="C57" s="14">
        <f>D57</f>
        <v>0</v>
      </c>
      <c r="D57" s="11">
        <v>0</v>
      </c>
      <c r="E57" s="11">
        <v>0</v>
      </c>
      <c r="F57" s="14">
        <f>G57</f>
        <v>0</v>
      </c>
      <c r="G57" s="11">
        <v>0</v>
      </c>
      <c r="H57" s="11">
        <v>0</v>
      </c>
      <c r="I57" s="14"/>
      <c r="J57" s="14"/>
      <c r="K57" s="14"/>
      <c r="L57" s="14">
        <f t="shared" ref="L57:L76" si="39">F57/$F$226*100</f>
        <v>0</v>
      </c>
      <c r="M57" s="14">
        <f>G57/$F$226*100</f>
        <v>0</v>
      </c>
      <c r="N57" s="14">
        <f t="shared" si="38"/>
        <v>0</v>
      </c>
    </row>
    <row r="58" spans="1:14" s="17" customFormat="1" ht="60" customHeight="1" x14ac:dyDescent="0.2">
      <c r="A58" s="51" t="s">
        <v>65</v>
      </c>
      <c r="B58" s="31" t="s">
        <v>66</v>
      </c>
      <c r="C58" s="14">
        <f>D58</f>
        <v>0</v>
      </c>
      <c r="D58" s="11">
        <v>0</v>
      </c>
      <c r="E58" s="11">
        <v>0</v>
      </c>
      <c r="F58" s="14">
        <f>G58</f>
        <v>0</v>
      </c>
      <c r="G58" s="11">
        <v>0</v>
      </c>
      <c r="H58" s="11">
        <v>0</v>
      </c>
      <c r="I58" s="13"/>
      <c r="J58" s="13"/>
      <c r="K58" s="14"/>
      <c r="L58" s="14">
        <f t="shared" si="39"/>
        <v>0</v>
      </c>
      <c r="M58" s="14">
        <f t="shared" ref="M58:M80" si="40">G58/$F$226*100</f>
        <v>0</v>
      </c>
      <c r="N58" s="14">
        <f t="shared" si="38"/>
        <v>0</v>
      </c>
    </row>
    <row r="59" spans="1:14" s="63" customFormat="1" ht="144" customHeight="1" x14ac:dyDescent="0.25">
      <c r="A59" s="61" t="s">
        <v>22</v>
      </c>
      <c r="B59" s="62" t="s">
        <v>318</v>
      </c>
      <c r="C59" s="90">
        <f>C60+C64+C65+C69</f>
        <v>62043</v>
      </c>
      <c r="D59" s="47">
        <f t="shared" ref="D59" si="41">D60+D65</f>
        <v>51600</v>
      </c>
      <c r="E59" s="47">
        <f>E60+E65+E69</f>
        <v>10233</v>
      </c>
      <c r="F59" s="90">
        <f>F60+F65+F64</f>
        <v>86411.393000000011</v>
      </c>
      <c r="G59" s="47">
        <f>G60+G65+G64+G71</f>
        <v>79933.501999999993</v>
      </c>
      <c r="H59" s="47">
        <f>H60+H65+H71</f>
        <v>6477.8909999999996</v>
      </c>
      <c r="I59" s="90">
        <f t="shared" si="7"/>
        <v>139.27661944135522</v>
      </c>
      <c r="J59" s="90">
        <f t="shared" si="8"/>
        <v>154.90988759689921</v>
      </c>
      <c r="K59" s="90">
        <f t="shared" si="37"/>
        <v>63.303928466725303</v>
      </c>
      <c r="L59" s="47">
        <f t="shared" si="39"/>
        <v>7.760626501891875</v>
      </c>
      <c r="M59" s="47">
        <f t="shared" si="40"/>
        <v>7.1788456646015071</v>
      </c>
      <c r="N59" s="47">
        <f t="shared" si="38"/>
        <v>0.58178083729036578</v>
      </c>
    </row>
    <row r="60" spans="1:14" s="63" customFormat="1" ht="99.75" customHeight="1" x14ac:dyDescent="0.25">
      <c r="A60" s="61" t="s">
        <v>51</v>
      </c>
      <c r="B60" s="62" t="s">
        <v>73</v>
      </c>
      <c r="C60" s="90">
        <f>SUM(C61:C63)</f>
        <v>58150</v>
      </c>
      <c r="D60" s="47">
        <f>D61+D62+D63</f>
        <v>48600</v>
      </c>
      <c r="E60" s="47">
        <f>SUM(E61:E63)</f>
        <v>9550</v>
      </c>
      <c r="F60" s="90">
        <f>SUM(F61:F63)</f>
        <v>80191.385999999999</v>
      </c>
      <c r="G60" s="47">
        <f>SUM(G61:G63)</f>
        <v>74459.947999999989</v>
      </c>
      <c r="H60" s="47">
        <f>SUM(H61:H63)</f>
        <v>5731.4380000000001</v>
      </c>
      <c r="I60" s="90">
        <f t="shared" si="7"/>
        <v>137.9043611349957</v>
      </c>
      <c r="J60" s="90">
        <f t="shared" si="8"/>
        <v>153.2097695473251</v>
      </c>
      <c r="K60" s="90">
        <f t="shared" si="37"/>
        <v>60.015057591623034</v>
      </c>
      <c r="L60" s="47">
        <f t="shared" si="39"/>
        <v>7.202006284229685</v>
      </c>
      <c r="M60" s="47">
        <f t="shared" si="40"/>
        <v>6.6872645575600282</v>
      </c>
      <c r="N60" s="47">
        <f t="shared" si="38"/>
        <v>0.51474172666965523</v>
      </c>
    </row>
    <row r="61" spans="1:14" s="17" customFormat="1" ht="133.5" customHeight="1" x14ac:dyDescent="0.2">
      <c r="A61" s="18" t="s">
        <v>128</v>
      </c>
      <c r="B61" s="26" t="s">
        <v>253</v>
      </c>
      <c r="C61" s="11">
        <f>D61+E61</f>
        <v>46200</v>
      </c>
      <c r="D61" s="11">
        <v>46200</v>
      </c>
      <c r="E61" s="11">
        <v>0</v>
      </c>
      <c r="F61" s="11">
        <f>G61+H61</f>
        <v>68728.509999999995</v>
      </c>
      <c r="G61" s="11">
        <v>68728.509999999995</v>
      </c>
      <c r="H61" s="11"/>
      <c r="I61" s="13">
        <f t="shared" si="7"/>
        <v>148.76300865800863</v>
      </c>
      <c r="J61" s="13">
        <f t="shared" si="8"/>
        <v>148.76300865800863</v>
      </c>
      <c r="K61" s="13"/>
      <c r="L61" s="14">
        <f t="shared" si="39"/>
        <v>6.1725228308903741</v>
      </c>
      <c r="M61" s="14">
        <f t="shared" si="40"/>
        <v>6.1725228308903741</v>
      </c>
      <c r="N61" s="14">
        <f t="shared" si="38"/>
        <v>0</v>
      </c>
    </row>
    <row r="62" spans="1:14" s="17" customFormat="1" ht="33" hidden="1" customHeight="1" x14ac:dyDescent="0.2">
      <c r="A62" s="18" t="s">
        <v>129</v>
      </c>
      <c r="B62" s="26" t="s">
        <v>169</v>
      </c>
      <c r="C62" s="11">
        <f>D62+E62</f>
        <v>0</v>
      </c>
      <c r="D62" s="11">
        <v>0</v>
      </c>
      <c r="E62" s="11">
        <v>0</v>
      </c>
      <c r="F62" s="11">
        <f>G62+H62</f>
        <v>0</v>
      </c>
      <c r="G62" s="11"/>
      <c r="H62" s="11"/>
      <c r="I62" s="13" t="e">
        <f t="shared" ref="I62:I63" si="42">F62/C62*100</f>
        <v>#DIV/0!</v>
      </c>
      <c r="J62" s="13" t="e">
        <f t="shared" ref="J62:J63" si="43">G62/D62*100</f>
        <v>#DIV/0!</v>
      </c>
      <c r="K62" s="104" t="e">
        <f t="shared" ref="K62:K63" si="44">H62/E62*100</f>
        <v>#DIV/0!</v>
      </c>
      <c r="L62" s="14">
        <f t="shared" si="39"/>
        <v>0</v>
      </c>
      <c r="M62" s="14">
        <f t="shared" si="40"/>
        <v>0</v>
      </c>
      <c r="N62" s="14">
        <f t="shared" si="38"/>
        <v>0</v>
      </c>
    </row>
    <row r="63" spans="1:14" s="17" customFormat="1" ht="109.5" customHeight="1" x14ac:dyDescent="0.2">
      <c r="A63" s="18" t="s">
        <v>130</v>
      </c>
      <c r="B63" s="26" t="s">
        <v>170</v>
      </c>
      <c r="C63" s="11">
        <f>D63+E63</f>
        <v>11950</v>
      </c>
      <c r="D63" s="11">
        <v>2400</v>
      </c>
      <c r="E63" s="11">
        <v>9550</v>
      </c>
      <c r="F63" s="11">
        <f>G63+H63</f>
        <v>11462.876</v>
      </c>
      <c r="G63" s="11">
        <v>5731.4380000000001</v>
      </c>
      <c r="H63" s="11">
        <v>5731.4380000000001</v>
      </c>
      <c r="I63" s="13">
        <f t="shared" si="42"/>
        <v>95.923648535564851</v>
      </c>
      <c r="J63" s="13">
        <f t="shared" si="43"/>
        <v>238.80991666666665</v>
      </c>
      <c r="K63" s="13">
        <f t="shared" si="44"/>
        <v>60.015057591623034</v>
      </c>
      <c r="L63" s="14">
        <f t="shared" si="39"/>
        <v>1.0294834533393105</v>
      </c>
      <c r="M63" s="14">
        <f t="shared" si="40"/>
        <v>0.51474172666965523</v>
      </c>
      <c r="N63" s="14">
        <f t="shared" si="38"/>
        <v>0.51474172666965523</v>
      </c>
    </row>
    <row r="64" spans="1:14" s="17" customFormat="1" ht="106.5" customHeight="1" x14ac:dyDescent="0.2">
      <c r="A64" s="18" t="s">
        <v>192</v>
      </c>
      <c r="B64" s="26" t="s">
        <v>191</v>
      </c>
      <c r="C64" s="11">
        <f>D64+E64</f>
        <v>210</v>
      </c>
      <c r="D64" s="11">
        <v>210</v>
      </c>
      <c r="E64" s="11">
        <v>0</v>
      </c>
      <c r="F64" s="11">
        <f>G64+H64</f>
        <v>691.05100000000004</v>
      </c>
      <c r="G64" s="11">
        <v>691.05100000000004</v>
      </c>
      <c r="H64" s="11">
        <v>0</v>
      </c>
      <c r="I64" s="13">
        <f t="shared" si="7"/>
        <v>329.07190476190482</v>
      </c>
      <c r="J64" s="13">
        <f t="shared" si="8"/>
        <v>329.07190476190482</v>
      </c>
      <c r="K64" s="13"/>
      <c r="L64" s="14">
        <f t="shared" si="39"/>
        <v>6.2063444628868356E-2</v>
      </c>
      <c r="M64" s="14">
        <f t="shared" si="40"/>
        <v>6.2063444628868356E-2</v>
      </c>
      <c r="N64" s="14">
        <f t="shared" si="38"/>
        <v>0</v>
      </c>
    </row>
    <row r="65" spans="1:14" s="63" customFormat="1" ht="138" customHeight="1" x14ac:dyDescent="0.25">
      <c r="A65" s="61" t="s">
        <v>74</v>
      </c>
      <c r="B65" s="62" t="s">
        <v>444</v>
      </c>
      <c r="C65" s="90">
        <f>C66+E65</f>
        <v>3587</v>
      </c>
      <c r="D65" s="47">
        <f t="shared" ref="D65:G65" si="45">D66</f>
        <v>3000</v>
      </c>
      <c r="E65" s="47">
        <f>SUM(E66:E68)</f>
        <v>587</v>
      </c>
      <c r="F65" s="90">
        <f>F66+H65</f>
        <v>5528.9560000000001</v>
      </c>
      <c r="G65" s="47">
        <f t="shared" si="45"/>
        <v>4782.5029999999997</v>
      </c>
      <c r="H65" s="47">
        <f>SUM(H67:H68)</f>
        <v>746.45299999999997</v>
      </c>
      <c r="I65" s="90">
        <f t="shared" si="7"/>
        <v>154.13872316699189</v>
      </c>
      <c r="J65" s="90">
        <f t="shared" si="8"/>
        <v>159.41676666666666</v>
      </c>
      <c r="K65" s="90">
        <f>H65/E65*100</f>
        <v>127.16405451448041</v>
      </c>
      <c r="L65" s="47">
        <f t="shared" si="39"/>
        <v>0.49655677303332085</v>
      </c>
      <c r="M65" s="47">
        <f t="shared" si="40"/>
        <v>0.42951766241261025</v>
      </c>
      <c r="N65" s="47">
        <f t="shared" si="38"/>
        <v>6.7039110620710565E-2</v>
      </c>
    </row>
    <row r="66" spans="1:14" s="17" customFormat="1" ht="96.75" customHeight="1" x14ac:dyDescent="0.2">
      <c r="A66" s="18" t="s">
        <v>38</v>
      </c>
      <c r="B66" s="26" t="s">
        <v>193</v>
      </c>
      <c r="C66" s="11">
        <f>D66+E66</f>
        <v>3000</v>
      </c>
      <c r="D66" s="11">
        <v>3000</v>
      </c>
      <c r="E66" s="11">
        <v>0</v>
      </c>
      <c r="F66" s="11">
        <f>G66+H66</f>
        <v>4782.5029999999997</v>
      </c>
      <c r="G66" s="11">
        <v>4782.5029999999997</v>
      </c>
      <c r="H66" s="11">
        <v>0</v>
      </c>
      <c r="I66" s="13">
        <f t="shared" si="7"/>
        <v>159.41676666666666</v>
      </c>
      <c r="J66" s="13">
        <f t="shared" si="8"/>
        <v>159.41676666666666</v>
      </c>
      <c r="K66" s="13"/>
      <c r="L66" s="14">
        <f t="shared" si="39"/>
        <v>0.42951766241261025</v>
      </c>
      <c r="M66" s="14">
        <f t="shared" si="40"/>
        <v>0.42951766241261025</v>
      </c>
      <c r="N66" s="14">
        <f t="shared" si="38"/>
        <v>0</v>
      </c>
    </row>
    <row r="67" spans="1:14" s="17" customFormat="1" ht="100.5" customHeight="1" x14ac:dyDescent="0.2">
      <c r="A67" s="18" t="s">
        <v>86</v>
      </c>
      <c r="B67" s="26" t="s">
        <v>319</v>
      </c>
      <c r="C67" s="11">
        <f>D67+E67</f>
        <v>167</v>
      </c>
      <c r="D67" s="11">
        <v>0</v>
      </c>
      <c r="E67" s="11">
        <v>167</v>
      </c>
      <c r="F67" s="11">
        <f>G67+H67</f>
        <v>105.49</v>
      </c>
      <c r="G67" s="11">
        <v>0</v>
      </c>
      <c r="H67" s="11">
        <v>105.49</v>
      </c>
      <c r="I67" s="13">
        <f t="shared" ref="I67:I68" si="46">F67/C67*100</f>
        <v>63.167664670658674</v>
      </c>
      <c r="J67" s="13"/>
      <c r="K67" s="13">
        <f>H67/E67*100</f>
        <v>63.167664670658674</v>
      </c>
      <c r="L67" s="14">
        <f t="shared" si="39"/>
        <v>9.4740804570130448E-3</v>
      </c>
      <c r="M67" s="14">
        <f t="shared" si="40"/>
        <v>0</v>
      </c>
      <c r="N67" s="14">
        <f t="shared" si="38"/>
        <v>9.4740804570130448E-3</v>
      </c>
    </row>
    <row r="68" spans="1:14" s="17" customFormat="1" ht="94.5" customHeight="1" x14ac:dyDescent="0.2">
      <c r="A68" s="18" t="s">
        <v>137</v>
      </c>
      <c r="B68" s="26" t="s">
        <v>320</v>
      </c>
      <c r="C68" s="11">
        <f>D68+E68</f>
        <v>420</v>
      </c>
      <c r="D68" s="11">
        <v>0</v>
      </c>
      <c r="E68" s="11">
        <v>420</v>
      </c>
      <c r="F68" s="11">
        <f>G68+H68</f>
        <v>640.96299999999997</v>
      </c>
      <c r="G68" s="11">
        <v>0</v>
      </c>
      <c r="H68" s="11">
        <v>640.96299999999997</v>
      </c>
      <c r="I68" s="13">
        <f t="shared" si="46"/>
        <v>152.61023809523809</v>
      </c>
      <c r="J68" s="13"/>
      <c r="K68" s="13">
        <f t="shared" ref="K68:K70" si="47">H68/E68*100</f>
        <v>152.61023809523809</v>
      </c>
      <c r="L68" s="14">
        <f t="shared" si="39"/>
        <v>5.7565030163697531E-2</v>
      </c>
      <c r="M68" s="14">
        <f t="shared" si="40"/>
        <v>0</v>
      </c>
      <c r="N68" s="14">
        <f t="shared" si="38"/>
        <v>5.7565030163697531E-2</v>
      </c>
    </row>
    <row r="69" spans="1:14" s="17" customFormat="1" ht="51" customHeight="1" x14ac:dyDescent="0.2">
      <c r="A69" s="18" t="s">
        <v>114</v>
      </c>
      <c r="B69" s="95" t="s">
        <v>194</v>
      </c>
      <c r="C69" s="11">
        <f>D69+E69</f>
        <v>96</v>
      </c>
      <c r="D69" s="11">
        <v>0</v>
      </c>
      <c r="E69" s="11">
        <v>96</v>
      </c>
      <c r="F69" s="11">
        <f>G69+H69</f>
        <v>31.484999999999999</v>
      </c>
      <c r="G69" s="11">
        <v>0</v>
      </c>
      <c r="H69" s="11">
        <v>31.484999999999999</v>
      </c>
      <c r="I69" s="13">
        <f>F69/C69*100</f>
        <v>32.796875</v>
      </c>
      <c r="J69" s="13"/>
      <c r="K69" s="13">
        <f t="shared" si="47"/>
        <v>32.796875</v>
      </c>
      <c r="L69" s="14">
        <f t="shared" si="39"/>
        <v>2.8276748809276304E-3</v>
      </c>
      <c r="M69" s="14">
        <f t="shared" si="40"/>
        <v>0</v>
      </c>
      <c r="N69" s="14">
        <f t="shared" si="38"/>
        <v>2.8276748809276304E-3</v>
      </c>
    </row>
    <row r="70" spans="1:14" s="17" customFormat="1" ht="33" hidden="1" customHeight="1" x14ac:dyDescent="0.2">
      <c r="A70" s="51" t="s">
        <v>63</v>
      </c>
      <c r="B70" s="31" t="s">
        <v>64</v>
      </c>
      <c r="C70" s="14">
        <f t="shared" ref="C70:F71" si="48">C71</f>
        <v>0</v>
      </c>
      <c r="D70" s="11">
        <f t="shared" si="48"/>
        <v>0</v>
      </c>
      <c r="E70" s="11"/>
      <c r="F70" s="14">
        <f t="shared" si="48"/>
        <v>0</v>
      </c>
      <c r="G70" s="11"/>
      <c r="H70" s="11"/>
      <c r="I70" s="13" t="e">
        <f t="shared" si="7"/>
        <v>#DIV/0!</v>
      </c>
      <c r="J70" s="13" t="e">
        <f t="shared" si="8"/>
        <v>#DIV/0!</v>
      </c>
      <c r="K70" s="13" t="e">
        <f t="shared" si="47"/>
        <v>#DIV/0!</v>
      </c>
      <c r="L70" s="14">
        <f t="shared" si="39"/>
        <v>0</v>
      </c>
      <c r="M70" s="14">
        <f t="shared" si="40"/>
        <v>0</v>
      </c>
      <c r="N70" s="14">
        <f t="shared" si="38"/>
        <v>0</v>
      </c>
    </row>
    <row r="71" spans="1:14" s="111" customFormat="1" ht="144" hidden="1" customHeight="1" x14ac:dyDescent="0.2">
      <c r="A71" s="116" t="s">
        <v>215</v>
      </c>
      <c r="B71" s="117" t="s">
        <v>219</v>
      </c>
      <c r="C71" s="110">
        <f t="shared" si="48"/>
        <v>0</v>
      </c>
      <c r="D71" s="108">
        <f t="shared" si="48"/>
        <v>0</v>
      </c>
      <c r="E71" s="108">
        <f t="shared" si="48"/>
        <v>0</v>
      </c>
      <c r="F71" s="110">
        <f t="shared" si="48"/>
        <v>0</v>
      </c>
      <c r="G71" s="108">
        <v>0</v>
      </c>
      <c r="H71" s="108">
        <v>0</v>
      </c>
      <c r="I71" s="109"/>
      <c r="J71" s="109"/>
      <c r="K71" s="109"/>
      <c r="L71" s="110">
        <f t="shared" si="39"/>
        <v>0</v>
      </c>
      <c r="M71" s="110">
        <f t="shared" si="40"/>
        <v>0</v>
      </c>
      <c r="N71" s="110">
        <f t="shared" si="38"/>
        <v>0</v>
      </c>
    </row>
    <row r="72" spans="1:14" s="17" customFormat="1" ht="39.75" hidden="1" customHeight="1" x14ac:dyDescent="0.2">
      <c r="A72" s="18" t="s">
        <v>217</v>
      </c>
      <c r="B72" s="26" t="s">
        <v>218</v>
      </c>
      <c r="C72" s="11">
        <f>D72+E72</f>
        <v>0</v>
      </c>
      <c r="D72" s="11">
        <v>0</v>
      </c>
      <c r="E72" s="11">
        <v>0</v>
      </c>
      <c r="F72" s="11">
        <f>G72+H72</f>
        <v>0</v>
      </c>
      <c r="G72" s="11"/>
      <c r="H72" s="11"/>
      <c r="I72" s="13" t="e">
        <f t="shared" si="7"/>
        <v>#DIV/0!</v>
      </c>
      <c r="J72" s="104" t="e">
        <f t="shared" si="8"/>
        <v>#DIV/0!</v>
      </c>
      <c r="K72" s="13"/>
      <c r="L72" s="14">
        <f t="shared" si="39"/>
        <v>0</v>
      </c>
      <c r="M72" s="14">
        <f t="shared" si="40"/>
        <v>0</v>
      </c>
      <c r="N72" s="14">
        <f t="shared" si="38"/>
        <v>0</v>
      </c>
    </row>
    <row r="73" spans="1:14" s="63" customFormat="1" ht="129.75" customHeight="1" x14ac:dyDescent="0.25">
      <c r="A73" s="61" t="s">
        <v>98</v>
      </c>
      <c r="B73" s="62" t="s">
        <v>99</v>
      </c>
      <c r="C73" s="47">
        <f>SUM(C74:C76)</f>
        <v>1221</v>
      </c>
      <c r="D73" s="47">
        <f>D74</f>
        <v>460</v>
      </c>
      <c r="E73" s="47">
        <f>SUM(E74:E76)</f>
        <v>761</v>
      </c>
      <c r="F73" s="47">
        <f>SUM(F74:F76)</f>
        <v>1275.2939999999999</v>
      </c>
      <c r="G73" s="47">
        <f>G74</f>
        <v>502.56299999999999</v>
      </c>
      <c r="H73" s="47">
        <f>SUM(H74:H76)</f>
        <v>772.73099999999999</v>
      </c>
      <c r="I73" s="90">
        <f t="shared" si="7"/>
        <v>104.44668304668303</v>
      </c>
      <c r="J73" s="90">
        <f t="shared" si="8"/>
        <v>109.25282608695652</v>
      </c>
      <c r="K73" s="90">
        <f>H73/E73*100</f>
        <v>101.54152431011826</v>
      </c>
      <c r="L73" s="47">
        <f t="shared" si="39"/>
        <v>0.11453443892640053</v>
      </c>
      <c r="M73" s="47">
        <f t="shared" si="40"/>
        <v>4.5135295257539551E-2</v>
      </c>
      <c r="N73" s="47">
        <f t="shared" si="38"/>
        <v>6.9399143668861005E-2</v>
      </c>
    </row>
    <row r="74" spans="1:14" s="17" customFormat="1" ht="118.5" customHeight="1" x14ac:dyDescent="0.2">
      <c r="A74" s="18" t="s">
        <v>96</v>
      </c>
      <c r="B74" s="26" t="s">
        <v>97</v>
      </c>
      <c r="C74" s="11">
        <f>D74+E74</f>
        <v>460</v>
      </c>
      <c r="D74" s="11">
        <v>460</v>
      </c>
      <c r="E74" s="11">
        <v>0</v>
      </c>
      <c r="F74" s="11">
        <f>G74+H74</f>
        <v>502.56299999999999</v>
      </c>
      <c r="G74" s="11">
        <v>502.56299999999999</v>
      </c>
      <c r="H74" s="11">
        <v>0</v>
      </c>
      <c r="I74" s="13">
        <f t="shared" ref="I74" si="49">F74/C74*100</f>
        <v>109.25282608695652</v>
      </c>
      <c r="J74" s="13">
        <f t="shared" ref="J74" si="50">G74/D74*100</f>
        <v>109.25282608695652</v>
      </c>
      <c r="K74" s="13"/>
      <c r="L74" s="14">
        <f t="shared" si="39"/>
        <v>4.5135295257539551E-2</v>
      </c>
      <c r="M74" s="14">
        <f t="shared" si="40"/>
        <v>4.5135295257539551E-2</v>
      </c>
      <c r="N74" s="14">
        <f t="shared" si="38"/>
        <v>0</v>
      </c>
    </row>
    <row r="75" spans="1:14" s="17" customFormat="1" ht="115.5" customHeight="1" x14ac:dyDescent="0.2">
      <c r="A75" s="18" t="s">
        <v>89</v>
      </c>
      <c r="B75" s="26" t="s">
        <v>148</v>
      </c>
      <c r="C75" s="11">
        <f>D75+E75</f>
        <v>375</v>
      </c>
      <c r="D75" s="11">
        <v>0</v>
      </c>
      <c r="E75" s="11">
        <v>375</v>
      </c>
      <c r="F75" s="11">
        <f>G75+H75</f>
        <v>381.113</v>
      </c>
      <c r="G75" s="11">
        <v>0</v>
      </c>
      <c r="H75" s="11">
        <v>381.113</v>
      </c>
      <c r="I75" s="13">
        <f t="shared" si="7"/>
        <v>101.63013333333333</v>
      </c>
      <c r="J75" s="13"/>
      <c r="K75" s="13">
        <f>H75/E75*100</f>
        <v>101.63013333333333</v>
      </c>
      <c r="L75" s="14">
        <f t="shared" si="39"/>
        <v>3.4227843636492679E-2</v>
      </c>
      <c r="M75" s="14">
        <f t="shared" si="40"/>
        <v>0</v>
      </c>
      <c r="N75" s="14">
        <f t="shared" si="38"/>
        <v>3.4227843636492679E-2</v>
      </c>
    </row>
    <row r="76" spans="1:14" s="17" customFormat="1" ht="111.75" customHeight="1" x14ac:dyDescent="0.2">
      <c r="A76" s="18" t="s">
        <v>136</v>
      </c>
      <c r="B76" s="26" t="s">
        <v>149</v>
      </c>
      <c r="C76" s="11">
        <f>D76+E76</f>
        <v>386</v>
      </c>
      <c r="D76" s="11">
        <v>0</v>
      </c>
      <c r="E76" s="11">
        <v>386</v>
      </c>
      <c r="F76" s="11">
        <f>G76+H76</f>
        <v>391.61799999999999</v>
      </c>
      <c r="G76" s="11">
        <v>0</v>
      </c>
      <c r="H76" s="11">
        <v>391.61799999999999</v>
      </c>
      <c r="I76" s="13">
        <f t="shared" ref="I76" si="51">F76/C76*100</f>
        <v>101.45544041450778</v>
      </c>
      <c r="J76" s="13"/>
      <c r="K76" s="13">
        <f>H76/E76*100</f>
        <v>101.45544041450778</v>
      </c>
      <c r="L76" s="14">
        <f t="shared" si="39"/>
        <v>3.5171300032368326E-2</v>
      </c>
      <c r="M76" s="14">
        <f t="shared" si="40"/>
        <v>0</v>
      </c>
      <c r="N76" s="14">
        <f t="shared" si="38"/>
        <v>3.5171300032368326E-2</v>
      </c>
    </row>
    <row r="77" spans="1:14" s="17" customFormat="1" ht="33" customHeight="1" x14ac:dyDescent="0.2">
      <c r="A77" s="72" t="s">
        <v>23</v>
      </c>
      <c r="B77" s="73" t="s">
        <v>24</v>
      </c>
      <c r="C77" s="74">
        <f>C78</f>
        <v>2937</v>
      </c>
      <c r="D77" s="74">
        <f>D78</f>
        <v>2937</v>
      </c>
      <c r="E77" s="74">
        <v>0</v>
      </c>
      <c r="F77" s="74">
        <f>F78</f>
        <v>7372.63</v>
      </c>
      <c r="G77" s="74">
        <f>G78</f>
        <v>7372.63</v>
      </c>
      <c r="H77" s="74">
        <f>H78</f>
        <v>0</v>
      </c>
      <c r="I77" s="74">
        <f t="shared" si="7"/>
        <v>251.02587674497786</v>
      </c>
      <c r="J77" s="74">
        <f t="shared" si="8"/>
        <v>251.02587674497786</v>
      </c>
      <c r="K77" s="100"/>
      <c r="L77" s="74">
        <f>F77/F226*100</f>
        <v>0.6621375466848809</v>
      </c>
      <c r="M77" s="74">
        <f t="shared" si="40"/>
        <v>0.6621375466848809</v>
      </c>
      <c r="N77" s="74">
        <f t="shared" si="38"/>
        <v>0</v>
      </c>
    </row>
    <row r="78" spans="1:14" s="17" customFormat="1" ht="33" customHeight="1" x14ac:dyDescent="0.2">
      <c r="A78" s="18" t="s">
        <v>25</v>
      </c>
      <c r="B78" s="25" t="s">
        <v>26</v>
      </c>
      <c r="C78" s="11">
        <f>D78+E78</f>
        <v>2937</v>
      </c>
      <c r="D78" s="11">
        <v>2937</v>
      </c>
      <c r="E78" s="11">
        <v>0</v>
      </c>
      <c r="F78" s="11">
        <f>G78+H78</f>
        <v>7372.63</v>
      </c>
      <c r="G78" s="11">
        <v>7372.63</v>
      </c>
      <c r="H78" s="11">
        <v>0</v>
      </c>
      <c r="I78" s="13">
        <f t="shared" si="7"/>
        <v>251.02587674497786</v>
      </c>
      <c r="J78" s="13">
        <f t="shared" si="8"/>
        <v>251.02587674497786</v>
      </c>
      <c r="K78" s="13"/>
      <c r="L78" s="14">
        <f>F78/$F$226*100</f>
        <v>0.6621375466848809</v>
      </c>
      <c r="M78" s="14">
        <f t="shared" si="40"/>
        <v>0.6621375466848809</v>
      </c>
      <c r="N78" s="14">
        <f t="shared" si="38"/>
        <v>0</v>
      </c>
    </row>
    <row r="79" spans="1:14" s="17" customFormat="1" ht="42.75" customHeight="1" x14ac:dyDescent="0.2">
      <c r="A79" s="72" t="s">
        <v>75</v>
      </c>
      <c r="B79" s="73" t="s">
        <v>76</v>
      </c>
      <c r="C79" s="74">
        <f>C80+C84</f>
        <v>1914.7150000000001</v>
      </c>
      <c r="D79" s="74">
        <f t="shared" ref="D79:F79" si="52">D80+D84</f>
        <v>755</v>
      </c>
      <c r="E79" s="74">
        <f t="shared" si="52"/>
        <v>1159.7149999999999</v>
      </c>
      <c r="F79" s="74">
        <f t="shared" si="52"/>
        <v>3593.0590000000002</v>
      </c>
      <c r="G79" s="74">
        <f>G80+G84</f>
        <v>2085.498</v>
      </c>
      <c r="H79" s="74">
        <f>H80+H84</f>
        <v>1507.5609999999999</v>
      </c>
      <c r="I79" s="74">
        <f t="shared" si="7"/>
        <v>187.65502959970544</v>
      </c>
      <c r="J79" s="74">
        <f t="shared" si="8"/>
        <v>276.22490066225163</v>
      </c>
      <c r="K79" s="74">
        <f>H79/E79*100</f>
        <v>129.99409337638988</v>
      </c>
      <c r="L79" s="74">
        <f>F79/F226*100</f>
        <v>0.32269343115740673</v>
      </c>
      <c r="M79" s="74">
        <f t="shared" si="40"/>
        <v>0.18729904109337181</v>
      </c>
      <c r="N79" s="74">
        <f t="shared" si="38"/>
        <v>0.13539439006403489</v>
      </c>
    </row>
    <row r="80" spans="1:14" s="63" customFormat="1" ht="33" customHeight="1" x14ac:dyDescent="0.25">
      <c r="A80" s="61" t="s">
        <v>113</v>
      </c>
      <c r="B80" s="91" t="s">
        <v>171</v>
      </c>
      <c r="C80" s="64">
        <f>C81+C82+C83</f>
        <v>1021.3150000000001</v>
      </c>
      <c r="D80" s="47">
        <f t="shared" ref="D80:H80" si="53">D81+D82+D83</f>
        <v>755</v>
      </c>
      <c r="E80" s="47">
        <f t="shared" si="53"/>
        <v>266.315</v>
      </c>
      <c r="F80" s="64">
        <f t="shared" si="53"/>
        <v>844.62400000000002</v>
      </c>
      <c r="G80" s="47">
        <f t="shared" si="53"/>
        <v>741.32799999999997</v>
      </c>
      <c r="H80" s="47">
        <f t="shared" si="53"/>
        <v>103.29599999999999</v>
      </c>
      <c r="I80" s="14">
        <f t="shared" ref="I80:I81" si="54">F80/C80*100</f>
        <v>82.699656814988515</v>
      </c>
      <c r="J80" s="14">
        <f t="shared" ref="J80:J81" si="55">G80/D80*100</f>
        <v>98.189139072847681</v>
      </c>
      <c r="K80" s="14">
        <f t="shared" ref="K80:K82" si="56">H80/E80*100</f>
        <v>38.787150554794131</v>
      </c>
      <c r="L80" s="47">
        <f t="shared" ref="L80:L86" si="57">F80/$F$226*100</f>
        <v>7.5855870053314872E-2</v>
      </c>
      <c r="M80" s="47">
        <f t="shared" si="40"/>
        <v>6.6578833226244818E-2</v>
      </c>
      <c r="N80" s="47">
        <f t="shared" si="38"/>
        <v>9.2770368270700485E-3</v>
      </c>
    </row>
    <row r="81" spans="1:15" s="53" customFormat="1" ht="45.75" customHeight="1" x14ac:dyDescent="0.2">
      <c r="A81" s="51" t="s">
        <v>179</v>
      </c>
      <c r="B81" s="94" t="s">
        <v>224</v>
      </c>
      <c r="C81" s="19">
        <f>D81+E81</f>
        <v>755</v>
      </c>
      <c r="D81" s="11">
        <v>755</v>
      </c>
      <c r="E81" s="11">
        <v>0</v>
      </c>
      <c r="F81" s="19">
        <f>G81</f>
        <v>741.32799999999997</v>
      </c>
      <c r="G81" s="11">
        <v>741.32799999999997</v>
      </c>
      <c r="H81" s="11">
        <v>0</v>
      </c>
      <c r="I81" s="14">
        <f t="shared" si="54"/>
        <v>98.189139072847681</v>
      </c>
      <c r="J81" s="14">
        <f t="shared" si="55"/>
        <v>98.189139072847681</v>
      </c>
      <c r="K81" s="14"/>
      <c r="L81" s="14">
        <f t="shared" si="57"/>
        <v>6.6578833226244818E-2</v>
      </c>
      <c r="M81" s="14">
        <f t="shared" ref="M81" si="58">G81/$F$226*100</f>
        <v>6.6578833226244818E-2</v>
      </c>
      <c r="N81" s="14">
        <f t="shared" si="38"/>
        <v>0</v>
      </c>
    </row>
    <row r="82" spans="1:15" s="17" customFormat="1" ht="42" customHeight="1" x14ac:dyDescent="0.2">
      <c r="A82" s="18" t="s">
        <v>150</v>
      </c>
      <c r="B82" s="26" t="s">
        <v>172</v>
      </c>
      <c r="C82" s="11">
        <f>D82+E82</f>
        <v>236.315</v>
      </c>
      <c r="D82" s="11">
        <v>0</v>
      </c>
      <c r="E82" s="11">
        <v>236.315</v>
      </c>
      <c r="F82" s="11">
        <f>G82+H82</f>
        <v>41.25</v>
      </c>
      <c r="G82" s="11">
        <v>0</v>
      </c>
      <c r="H82" s="11">
        <v>41.25</v>
      </c>
      <c r="I82" s="13">
        <f t="shared" si="7"/>
        <v>17.455514884793601</v>
      </c>
      <c r="J82" s="13"/>
      <c r="K82" s="14">
        <f t="shared" si="56"/>
        <v>17.455514884793601</v>
      </c>
      <c r="L82" s="14">
        <f t="shared" si="57"/>
        <v>3.7046717115535887E-3</v>
      </c>
      <c r="M82" s="14">
        <f>G82/$F$226*100</f>
        <v>0</v>
      </c>
      <c r="N82" s="14">
        <f t="shared" si="38"/>
        <v>3.7046717115535887E-3</v>
      </c>
    </row>
    <row r="83" spans="1:15" s="17" customFormat="1" ht="45" customHeight="1" x14ac:dyDescent="0.2">
      <c r="A83" s="18" t="s">
        <v>151</v>
      </c>
      <c r="B83" s="26" t="s">
        <v>173</v>
      </c>
      <c r="C83" s="11">
        <f>D83+E83</f>
        <v>30</v>
      </c>
      <c r="D83" s="11">
        <v>0</v>
      </c>
      <c r="E83" s="11">
        <v>30</v>
      </c>
      <c r="F83" s="11">
        <f>G83+H83</f>
        <v>62.045999999999999</v>
      </c>
      <c r="G83" s="11">
        <v>0</v>
      </c>
      <c r="H83" s="11">
        <v>62.045999999999999</v>
      </c>
      <c r="I83" s="13">
        <f t="shared" ref="I83:I84" si="59">F83/C83*100</f>
        <v>206.82</v>
      </c>
      <c r="J83" s="13"/>
      <c r="K83" s="14">
        <f t="shared" ref="K83:K84" si="60">H83/E83*100</f>
        <v>206.82</v>
      </c>
      <c r="L83" s="14">
        <f t="shared" si="57"/>
        <v>5.5723651155164602E-3</v>
      </c>
      <c r="M83" s="14">
        <f>G83/$F$226*100</f>
        <v>0</v>
      </c>
      <c r="N83" s="14">
        <f t="shared" si="38"/>
        <v>5.5723651155164602E-3</v>
      </c>
    </row>
    <row r="84" spans="1:15" s="63" customFormat="1" ht="33" customHeight="1" x14ac:dyDescent="0.25">
      <c r="A84" s="61" t="s">
        <v>112</v>
      </c>
      <c r="B84" s="89" t="s">
        <v>225</v>
      </c>
      <c r="C84" s="47">
        <f>C85+C86+C87+C88+C89+C90</f>
        <v>893.4</v>
      </c>
      <c r="D84" s="47">
        <f t="shared" ref="D84:H84" si="61">D85+D87+D88+D89+D90</f>
        <v>0</v>
      </c>
      <c r="E84" s="47">
        <f>E85+E87+E88+E89+E90+E86</f>
        <v>893.4</v>
      </c>
      <c r="F84" s="47">
        <f t="shared" si="61"/>
        <v>2748.4350000000004</v>
      </c>
      <c r="G84" s="47">
        <f t="shared" si="61"/>
        <v>1344.17</v>
      </c>
      <c r="H84" s="47">
        <f t="shared" si="61"/>
        <v>1404.2649999999999</v>
      </c>
      <c r="I84" s="90">
        <f t="shared" si="59"/>
        <v>307.63767629281398</v>
      </c>
      <c r="J84" s="90"/>
      <c r="K84" s="47">
        <f t="shared" si="60"/>
        <v>157.18211327512873</v>
      </c>
      <c r="L84" s="47">
        <f t="shared" si="57"/>
        <v>0.24683756110409188</v>
      </c>
      <c r="M84" s="47">
        <f>G84/$F$226*100</f>
        <v>0.12072020786712699</v>
      </c>
      <c r="N84" s="47">
        <f t="shared" si="38"/>
        <v>0.12611735323696485</v>
      </c>
    </row>
    <row r="85" spans="1:15" s="17" customFormat="1" ht="60" customHeight="1" x14ac:dyDescent="0.2">
      <c r="A85" s="18" t="s">
        <v>180</v>
      </c>
      <c r="B85" s="26" t="s">
        <v>226</v>
      </c>
      <c r="C85" s="11">
        <f>D85+E85</f>
        <v>0</v>
      </c>
      <c r="D85" s="11">
        <v>0</v>
      </c>
      <c r="E85" s="11">
        <v>0</v>
      </c>
      <c r="F85" s="11">
        <f>G85</f>
        <v>11.372999999999999</v>
      </c>
      <c r="G85" s="11">
        <v>11.372999999999999</v>
      </c>
      <c r="H85" s="11">
        <v>0</v>
      </c>
      <c r="I85" s="13"/>
      <c r="J85" s="13"/>
      <c r="K85" s="14"/>
      <c r="L85" s="14">
        <f t="shared" si="57"/>
        <v>1.0214116697090658E-3</v>
      </c>
      <c r="M85" s="14">
        <f>G85/$F$226*100</f>
        <v>1.0214116697090658E-3</v>
      </c>
      <c r="N85" s="14">
        <f t="shared" si="38"/>
        <v>0</v>
      </c>
    </row>
    <row r="86" spans="1:15" s="111" customFormat="1" ht="60" hidden="1" customHeight="1" x14ac:dyDescent="0.2">
      <c r="A86" s="106" t="s">
        <v>305</v>
      </c>
      <c r="B86" s="107" t="s">
        <v>306</v>
      </c>
      <c r="C86" s="108">
        <f>D86+E86</f>
        <v>0</v>
      </c>
      <c r="D86" s="108">
        <v>0</v>
      </c>
      <c r="E86" s="108">
        <v>0</v>
      </c>
      <c r="F86" s="108">
        <f>G86</f>
        <v>0</v>
      </c>
      <c r="G86" s="108">
        <v>0</v>
      </c>
      <c r="H86" s="108">
        <v>0</v>
      </c>
      <c r="I86" s="109"/>
      <c r="J86" s="109"/>
      <c r="K86" s="110"/>
      <c r="L86" s="110">
        <f t="shared" si="57"/>
        <v>0</v>
      </c>
      <c r="M86" s="110">
        <f>G86/$F$226*100</f>
        <v>0</v>
      </c>
      <c r="N86" s="110">
        <f t="shared" si="38"/>
        <v>0</v>
      </c>
    </row>
    <row r="87" spans="1:15" s="17" customFormat="1" ht="51.75" customHeight="1" x14ac:dyDescent="0.2">
      <c r="A87" s="18" t="s">
        <v>156</v>
      </c>
      <c r="B87" s="25" t="s">
        <v>157</v>
      </c>
      <c r="C87" s="11">
        <f t="shared" ref="C87:C90" si="62">D87+E87</f>
        <v>545</v>
      </c>
      <c r="D87" s="11">
        <v>0</v>
      </c>
      <c r="E87" s="11">
        <v>545</v>
      </c>
      <c r="F87" s="11">
        <f>G87+H87</f>
        <v>576.03200000000004</v>
      </c>
      <c r="G87" s="11">
        <v>0</v>
      </c>
      <c r="H87" s="11">
        <v>576.03200000000004</v>
      </c>
      <c r="I87" s="13">
        <f t="shared" ref="I87:I89" si="63">F87/C87*100</f>
        <v>105.69394495412845</v>
      </c>
      <c r="J87" s="13"/>
      <c r="K87" s="14">
        <f t="shared" ref="K87:K89" si="64">H87/E87*100</f>
        <v>105.69394495412845</v>
      </c>
      <c r="L87" s="14">
        <f t="shared" ref="L87:M90" si="65">F87/$F$226*100</f>
        <v>5.1733562553930593E-2</v>
      </c>
      <c r="M87" s="14">
        <f t="shared" si="65"/>
        <v>0</v>
      </c>
      <c r="N87" s="14">
        <f t="shared" si="38"/>
        <v>5.1733562553930593E-2</v>
      </c>
    </row>
    <row r="88" spans="1:15" s="17" customFormat="1" ht="33" customHeight="1" x14ac:dyDescent="0.2">
      <c r="A88" s="18" t="s">
        <v>154</v>
      </c>
      <c r="B88" s="25" t="s">
        <v>155</v>
      </c>
      <c r="C88" s="11">
        <f t="shared" si="62"/>
        <v>0</v>
      </c>
      <c r="D88" s="11">
        <v>0</v>
      </c>
      <c r="E88" s="11">
        <v>0</v>
      </c>
      <c r="F88" s="11">
        <f>G88</f>
        <v>1332.797</v>
      </c>
      <c r="G88" s="11">
        <v>1332.797</v>
      </c>
      <c r="H88" s="11">
        <v>0</v>
      </c>
      <c r="I88" s="13"/>
      <c r="J88" s="13"/>
      <c r="K88" s="14"/>
      <c r="L88" s="14">
        <f t="shared" si="65"/>
        <v>0.11969879619741791</v>
      </c>
      <c r="M88" s="14">
        <f t="shared" si="65"/>
        <v>0.11969879619741791</v>
      </c>
      <c r="N88" s="14">
        <f t="shared" ref="N88:N107" si="66">H88/$F$226*100</f>
        <v>0</v>
      </c>
    </row>
    <row r="89" spans="1:15" s="17" customFormat="1" ht="33" customHeight="1" x14ac:dyDescent="0.2">
      <c r="A89" s="18" t="s">
        <v>152</v>
      </c>
      <c r="B89" s="25" t="s">
        <v>174</v>
      </c>
      <c r="C89" s="11">
        <f t="shared" si="62"/>
        <v>7</v>
      </c>
      <c r="D89" s="11">
        <v>0</v>
      </c>
      <c r="E89" s="11">
        <v>7</v>
      </c>
      <c r="F89" s="11">
        <f>G89+H89</f>
        <v>352.43099999999998</v>
      </c>
      <c r="G89" s="11">
        <v>0</v>
      </c>
      <c r="H89" s="11">
        <v>352.43099999999998</v>
      </c>
      <c r="I89" s="13">
        <f t="shared" si="63"/>
        <v>5034.7285714285708</v>
      </c>
      <c r="J89" s="13"/>
      <c r="K89" s="14">
        <f t="shared" si="64"/>
        <v>5034.7285714285708</v>
      </c>
      <c r="L89" s="14">
        <f t="shared" si="65"/>
        <v>3.1651906811504073E-2</v>
      </c>
      <c r="M89" s="14">
        <f t="shared" si="65"/>
        <v>0</v>
      </c>
      <c r="N89" s="14">
        <f t="shared" si="66"/>
        <v>3.1651906811504073E-2</v>
      </c>
    </row>
    <row r="90" spans="1:15" s="17" customFormat="1" ht="33" customHeight="1" x14ac:dyDescent="0.2">
      <c r="A90" s="18" t="s">
        <v>153</v>
      </c>
      <c r="B90" s="25" t="s">
        <v>175</v>
      </c>
      <c r="C90" s="11">
        <f t="shared" si="62"/>
        <v>341.4</v>
      </c>
      <c r="D90" s="11">
        <v>0</v>
      </c>
      <c r="E90" s="11">
        <v>341.4</v>
      </c>
      <c r="F90" s="11">
        <f>G90+H90</f>
        <v>475.80200000000002</v>
      </c>
      <c r="G90" s="11">
        <v>0</v>
      </c>
      <c r="H90" s="11">
        <v>475.80200000000002</v>
      </c>
      <c r="I90" s="13">
        <f t="shared" ref="I90" si="67">F90/C90*100</f>
        <v>139.36789689513768</v>
      </c>
      <c r="J90" s="13"/>
      <c r="K90" s="14">
        <f t="shared" ref="K90" si="68">H90/E90*100</f>
        <v>139.36789689513768</v>
      </c>
      <c r="L90" s="14">
        <f t="shared" si="65"/>
        <v>4.27318838715302E-2</v>
      </c>
      <c r="M90" s="14">
        <f t="shared" si="65"/>
        <v>0</v>
      </c>
      <c r="N90" s="14">
        <f t="shared" si="66"/>
        <v>4.27318838715302E-2</v>
      </c>
    </row>
    <row r="91" spans="1:15" s="17" customFormat="1" ht="48" customHeight="1" x14ac:dyDescent="0.2">
      <c r="A91" s="72" t="s">
        <v>27</v>
      </c>
      <c r="B91" s="73" t="s">
        <v>28</v>
      </c>
      <c r="C91" s="74">
        <f>C92+C93+C94+C95+C100+C105</f>
        <v>645.6</v>
      </c>
      <c r="D91" s="74">
        <f>D92+D95+D100</f>
        <v>380</v>
      </c>
      <c r="E91" s="74">
        <f>E93+E94+E95+E100+E105</f>
        <v>265.60000000000002</v>
      </c>
      <c r="F91" s="74">
        <f>F92+F93+F94+F95+F100</f>
        <v>1407.1210000000001</v>
      </c>
      <c r="G91" s="74">
        <f>G92+G95+G100</f>
        <v>805.05399999999997</v>
      </c>
      <c r="H91" s="74">
        <f>H93+H94+H95+H100</f>
        <v>602.06700000000001</v>
      </c>
      <c r="I91" s="74">
        <f t="shared" si="7"/>
        <v>217.95554522924414</v>
      </c>
      <c r="J91" s="74">
        <f t="shared" si="8"/>
        <v>211.85631578947368</v>
      </c>
      <c r="K91" s="74">
        <f t="shared" ref="K91:K102" si="69">H91/E91*100</f>
        <v>226.68185240963851</v>
      </c>
      <c r="L91" s="74">
        <f>F91/F226*100</f>
        <v>0.12637385123473935</v>
      </c>
      <c r="M91" s="74">
        <f t="shared" ref="M91:M107" si="70">G91/$F$226*100</f>
        <v>7.2302079516922732E-2</v>
      </c>
      <c r="N91" s="74">
        <f t="shared" si="66"/>
        <v>5.4071771717816595E-2</v>
      </c>
      <c r="O91" s="17">
        <v>1.6</v>
      </c>
    </row>
    <row r="92" spans="1:15" s="17" customFormat="1" ht="48.75" customHeight="1" x14ac:dyDescent="0.2">
      <c r="A92" s="51" t="s">
        <v>39</v>
      </c>
      <c r="B92" s="31" t="s">
        <v>48</v>
      </c>
      <c r="C92" s="14">
        <f>D92+E92</f>
        <v>280</v>
      </c>
      <c r="D92" s="11">
        <v>280</v>
      </c>
      <c r="E92" s="11">
        <v>0</v>
      </c>
      <c r="F92" s="14">
        <f>G92+H92</f>
        <v>548.09699999999998</v>
      </c>
      <c r="G92" s="11">
        <v>548.09699999999998</v>
      </c>
      <c r="H92" s="11">
        <v>0</v>
      </c>
      <c r="I92" s="13">
        <f t="shared" si="7"/>
        <v>195.74892857142856</v>
      </c>
      <c r="J92" s="13">
        <f t="shared" si="8"/>
        <v>195.74892857142856</v>
      </c>
      <c r="K92" s="14"/>
      <c r="L92" s="14">
        <f t="shared" ref="L92:L103" si="71">F92/$F$226*100</f>
        <v>4.9224713965754847E-2</v>
      </c>
      <c r="M92" s="14">
        <f t="shared" si="70"/>
        <v>4.9224713965754847E-2</v>
      </c>
      <c r="N92" s="14">
        <f t="shared" si="66"/>
        <v>0</v>
      </c>
    </row>
    <row r="93" spans="1:15" s="17" customFormat="1" ht="33" customHeight="1" x14ac:dyDescent="0.2">
      <c r="A93" s="51" t="s">
        <v>90</v>
      </c>
      <c r="B93" s="31" t="s">
        <v>146</v>
      </c>
      <c r="C93" s="14">
        <f>E93</f>
        <v>212</v>
      </c>
      <c r="D93" s="11">
        <v>0</v>
      </c>
      <c r="E93" s="11">
        <v>212</v>
      </c>
      <c r="F93" s="14">
        <f>H93</f>
        <v>181.37200000000001</v>
      </c>
      <c r="G93" s="11">
        <v>0</v>
      </c>
      <c r="H93" s="11">
        <v>181.37200000000001</v>
      </c>
      <c r="I93" s="13">
        <f t="shared" si="7"/>
        <v>85.552830188679252</v>
      </c>
      <c r="J93" s="13"/>
      <c r="K93" s="13">
        <f t="shared" si="69"/>
        <v>85.552830188679252</v>
      </c>
      <c r="L93" s="14">
        <f t="shared" si="71"/>
        <v>1.6289059822252063E-2</v>
      </c>
      <c r="M93" s="14">
        <f t="shared" si="70"/>
        <v>0</v>
      </c>
      <c r="N93" s="14">
        <f t="shared" si="66"/>
        <v>1.6289059822252063E-2</v>
      </c>
    </row>
    <row r="94" spans="1:15" s="17" customFormat="1" ht="36.75" customHeight="1" x14ac:dyDescent="0.2">
      <c r="A94" s="51" t="s">
        <v>135</v>
      </c>
      <c r="B94" s="31" t="s">
        <v>147</v>
      </c>
      <c r="C94" s="14">
        <f>E94</f>
        <v>12</v>
      </c>
      <c r="D94" s="11">
        <v>0</v>
      </c>
      <c r="E94" s="11">
        <v>12</v>
      </c>
      <c r="F94" s="14">
        <f>H94</f>
        <v>93.6</v>
      </c>
      <c r="G94" s="11">
        <v>0</v>
      </c>
      <c r="H94" s="11">
        <v>93.6</v>
      </c>
      <c r="I94" s="13">
        <f t="shared" si="7"/>
        <v>780</v>
      </c>
      <c r="J94" s="13"/>
      <c r="K94" s="13">
        <f t="shared" si="69"/>
        <v>780</v>
      </c>
      <c r="L94" s="14">
        <f t="shared" si="71"/>
        <v>8.4062369018525068E-3</v>
      </c>
      <c r="M94" s="14">
        <f t="shared" si="70"/>
        <v>0</v>
      </c>
      <c r="N94" s="14">
        <f t="shared" si="66"/>
        <v>8.4062369018525068E-3</v>
      </c>
    </row>
    <row r="95" spans="1:15" s="63" customFormat="1" ht="132" customHeight="1" x14ac:dyDescent="0.25">
      <c r="A95" s="61" t="s">
        <v>47</v>
      </c>
      <c r="B95" s="62" t="s">
        <v>227</v>
      </c>
      <c r="C95" s="47">
        <f>C96+C97+C98+C99</f>
        <v>100</v>
      </c>
      <c r="D95" s="47">
        <f>SUM(D96:D96)</f>
        <v>100</v>
      </c>
      <c r="E95" s="47">
        <f>E97+E98+E99</f>
        <v>0</v>
      </c>
      <c r="F95" s="47">
        <f>SUM(F96:F99)</f>
        <v>70.138000000000005</v>
      </c>
      <c r="G95" s="47">
        <f>SUM(G96:G96)</f>
        <v>0</v>
      </c>
      <c r="H95" s="47">
        <f>SUM(H96:H99)</f>
        <v>70.138000000000005</v>
      </c>
      <c r="I95" s="90">
        <f t="shared" si="7"/>
        <v>70.138000000000005</v>
      </c>
      <c r="J95" s="90">
        <f t="shared" si="8"/>
        <v>0</v>
      </c>
      <c r="K95" s="90"/>
      <c r="L95" s="47">
        <f t="shared" si="71"/>
        <v>6.2991094425441365E-3</v>
      </c>
      <c r="M95" s="47">
        <f t="shared" si="70"/>
        <v>0</v>
      </c>
      <c r="N95" s="47">
        <f t="shared" si="66"/>
        <v>6.2991094425441365E-3</v>
      </c>
    </row>
    <row r="96" spans="1:15" s="59" customFormat="1" ht="138" customHeight="1" x14ac:dyDescent="0.25">
      <c r="A96" s="18" t="s">
        <v>110</v>
      </c>
      <c r="B96" s="26" t="s">
        <v>106</v>
      </c>
      <c r="C96" s="11">
        <f>D96+E96</f>
        <v>100</v>
      </c>
      <c r="D96" s="11">
        <v>100</v>
      </c>
      <c r="E96" s="11">
        <v>0</v>
      </c>
      <c r="F96" s="11">
        <f>G96+H96</f>
        <v>0</v>
      </c>
      <c r="G96" s="11">
        <v>0</v>
      </c>
      <c r="H96" s="11">
        <v>0</v>
      </c>
      <c r="I96" s="13">
        <f t="shared" si="7"/>
        <v>0</v>
      </c>
      <c r="J96" s="13">
        <f t="shared" si="8"/>
        <v>0</v>
      </c>
      <c r="K96" s="13"/>
      <c r="L96" s="14">
        <f t="shared" si="71"/>
        <v>0</v>
      </c>
      <c r="M96" s="14">
        <f t="shared" si="70"/>
        <v>0</v>
      </c>
      <c r="N96" s="14">
        <f t="shared" si="66"/>
        <v>0</v>
      </c>
    </row>
    <row r="97" spans="1:14" s="118" customFormat="1" ht="127.5" hidden="1" x14ac:dyDescent="0.25">
      <c r="A97" s="106" t="s">
        <v>307</v>
      </c>
      <c r="B97" s="107" t="s">
        <v>195</v>
      </c>
      <c r="C97" s="108">
        <f>D97+E97</f>
        <v>0</v>
      </c>
      <c r="D97" s="108">
        <v>0</v>
      </c>
      <c r="E97" s="108">
        <v>0</v>
      </c>
      <c r="F97" s="108">
        <f>G97+H97</f>
        <v>0</v>
      </c>
      <c r="G97" s="108"/>
      <c r="H97" s="108"/>
      <c r="I97" s="109"/>
      <c r="J97" s="109"/>
      <c r="K97" s="109"/>
      <c r="L97" s="110">
        <f t="shared" si="71"/>
        <v>0</v>
      </c>
      <c r="M97" s="110">
        <f t="shared" si="70"/>
        <v>0</v>
      </c>
      <c r="N97" s="110">
        <f t="shared" si="66"/>
        <v>0</v>
      </c>
    </row>
    <row r="98" spans="1:14" s="118" customFormat="1" ht="127.5" hidden="1" customHeight="1" x14ac:dyDescent="0.25">
      <c r="A98" s="106" t="s">
        <v>111</v>
      </c>
      <c r="B98" s="107" t="s">
        <v>196</v>
      </c>
      <c r="C98" s="108">
        <f>E98</f>
        <v>0</v>
      </c>
      <c r="D98" s="108">
        <v>0</v>
      </c>
      <c r="E98" s="108">
        <v>0</v>
      </c>
      <c r="F98" s="108">
        <f>H98</f>
        <v>0</v>
      </c>
      <c r="G98" s="108">
        <v>0</v>
      </c>
      <c r="H98" s="108">
        <v>0</v>
      </c>
      <c r="I98" s="109"/>
      <c r="J98" s="109"/>
      <c r="K98" s="109"/>
      <c r="L98" s="110">
        <f t="shared" si="71"/>
        <v>0</v>
      </c>
      <c r="M98" s="110">
        <f t="shared" si="70"/>
        <v>0</v>
      </c>
      <c r="N98" s="110">
        <f t="shared" si="66"/>
        <v>0</v>
      </c>
    </row>
    <row r="99" spans="1:14" s="59" customFormat="1" ht="125.25" customHeight="1" x14ac:dyDescent="0.25">
      <c r="A99" s="18" t="s">
        <v>134</v>
      </c>
      <c r="B99" s="32" t="s">
        <v>197</v>
      </c>
      <c r="C99" s="11">
        <f>E99</f>
        <v>0</v>
      </c>
      <c r="D99" s="11">
        <v>0</v>
      </c>
      <c r="E99" s="11">
        <v>0</v>
      </c>
      <c r="F99" s="11">
        <f>H99</f>
        <v>70.138000000000005</v>
      </c>
      <c r="G99" s="11">
        <v>0</v>
      </c>
      <c r="H99" s="11">
        <v>70.138000000000005</v>
      </c>
      <c r="I99" s="13"/>
      <c r="J99" s="13"/>
      <c r="K99" s="13"/>
      <c r="L99" s="14">
        <f t="shared" si="71"/>
        <v>6.2991094425441365E-3</v>
      </c>
      <c r="M99" s="14">
        <f t="shared" si="70"/>
        <v>0</v>
      </c>
      <c r="N99" s="14">
        <f t="shared" si="66"/>
        <v>6.2991094425441365E-3</v>
      </c>
    </row>
    <row r="100" spans="1:14" s="63" customFormat="1" ht="60.75" customHeight="1" x14ac:dyDescent="0.25">
      <c r="A100" s="61" t="s">
        <v>67</v>
      </c>
      <c r="B100" s="62" t="s">
        <v>198</v>
      </c>
      <c r="C100" s="47">
        <f>SUM(C101:C103)</f>
        <v>41.6</v>
      </c>
      <c r="D100" s="47">
        <f>SUM(D101:D103)</f>
        <v>0</v>
      </c>
      <c r="E100" s="47">
        <f>SUM(E101:E103)</f>
        <v>41.6</v>
      </c>
      <c r="F100" s="47">
        <f>SUM(F101:F105)</f>
        <v>513.91399999999999</v>
      </c>
      <c r="G100" s="47">
        <f>SUM(G101:G103)</f>
        <v>256.95699999999999</v>
      </c>
      <c r="H100" s="47">
        <f>SUM(H101:H105)</f>
        <v>256.95699999999999</v>
      </c>
      <c r="I100" s="90">
        <f t="shared" si="7"/>
        <v>1235.3701923076922</v>
      </c>
      <c r="J100" s="90"/>
      <c r="K100" s="90">
        <f t="shared" si="69"/>
        <v>617.68509615384608</v>
      </c>
      <c r="L100" s="47">
        <f t="shared" si="71"/>
        <v>4.6154731102335783E-2</v>
      </c>
      <c r="M100" s="47">
        <f t="shared" si="70"/>
        <v>2.3077365551167892E-2</v>
      </c>
      <c r="N100" s="47">
        <f t="shared" si="66"/>
        <v>2.3077365551167892E-2</v>
      </c>
    </row>
    <row r="101" spans="1:14" s="111" customFormat="1" ht="83.25" hidden="1" customHeight="1" x14ac:dyDescent="0.2">
      <c r="A101" s="106" t="s">
        <v>68</v>
      </c>
      <c r="B101" s="107" t="s">
        <v>254</v>
      </c>
      <c r="C101" s="108">
        <f t="shared" ref="C101:C105" si="72">D101+E101</f>
        <v>0</v>
      </c>
      <c r="D101" s="108">
        <v>0</v>
      </c>
      <c r="E101" s="108">
        <v>0</v>
      </c>
      <c r="F101" s="108">
        <f t="shared" ref="F101:F106" si="73">G101+H101</f>
        <v>0</v>
      </c>
      <c r="G101" s="108">
        <v>0</v>
      </c>
      <c r="H101" s="108"/>
      <c r="I101" s="109"/>
      <c r="J101" s="109"/>
      <c r="K101" s="109"/>
      <c r="L101" s="110">
        <f t="shared" si="71"/>
        <v>0</v>
      </c>
      <c r="M101" s="110">
        <f t="shared" si="70"/>
        <v>0</v>
      </c>
      <c r="N101" s="110">
        <f t="shared" si="66"/>
        <v>0</v>
      </c>
    </row>
    <row r="102" spans="1:14" s="17" customFormat="1" ht="75" customHeight="1" x14ac:dyDescent="0.2">
      <c r="A102" s="18" t="s">
        <v>131</v>
      </c>
      <c r="B102" s="26" t="s">
        <v>145</v>
      </c>
      <c r="C102" s="11">
        <f t="shared" si="72"/>
        <v>41.6</v>
      </c>
      <c r="D102" s="11">
        <v>0</v>
      </c>
      <c r="E102" s="11">
        <v>41.6</v>
      </c>
      <c r="F102" s="11">
        <f t="shared" si="73"/>
        <v>513.91399999999999</v>
      </c>
      <c r="G102" s="11">
        <v>256.95699999999999</v>
      </c>
      <c r="H102" s="11">
        <v>256.95699999999999</v>
      </c>
      <c r="I102" s="13">
        <f t="shared" ref="I102" si="74">F102/C102*100</f>
        <v>1235.3701923076922</v>
      </c>
      <c r="J102" s="13"/>
      <c r="K102" s="13">
        <f t="shared" si="69"/>
        <v>617.68509615384608</v>
      </c>
      <c r="L102" s="14">
        <f t="shared" si="71"/>
        <v>4.6154731102335783E-2</v>
      </c>
      <c r="M102" s="14">
        <f t="shared" si="70"/>
        <v>2.3077365551167892E-2</v>
      </c>
      <c r="N102" s="14">
        <f t="shared" si="66"/>
        <v>2.3077365551167892E-2</v>
      </c>
    </row>
    <row r="103" spans="1:14" s="111" customFormat="1" ht="81" hidden="1" customHeight="1" x14ac:dyDescent="0.2">
      <c r="A103" s="106" t="s">
        <v>69</v>
      </c>
      <c r="B103" s="107" t="s">
        <v>310</v>
      </c>
      <c r="C103" s="108">
        <f t="shared" si="72"/>
        <v>0</v>
      </c>
      <c r="D103" s="108">
        <v>0</v>
      </c>
      <c r="E103" s="108">
        <v>0</v>
      </c>
      <c r="F103" s="108">
        <f t="shared" si="73"/>
        <v>0</v>
      </c>
      <c r="G103" s="108">
        <v>0</v>
      </c>
      <c r="H103" s="108">
        <v>0</v>
      </c>
      <c r="I103" s="109"/>
      <c r="J103" s="109"/>
      <c r="K103" s="109"/>
      <c r="L103" s="110">
        <f t="shared" si="71"/>
        <v>0</v>
      </c>
      <c r="M103" s="110">
        <f t="shared" si="70"/>
        <v>0</v>
      </c>
      <c r="N103" s="110">
        <f t="shared" si="66"/>
        <v>0</v>
      </c>
    </row>
    <row r="104" spans="1:14" s="111" customFormat="1" ht="69" hidden="1" customHeight="1" x14ac:dyDescent="0.2">
      <c r="A104" s="106" t="s">
        <v>216</v>
      </c>
      <c r="B104" s="107" t="s">
        <v>446</v>
      </c>
      <c r="C104" s="108">
        <f t="shared" si="72"/>
        <v>0</v>
      </c>
      <c r="D104" s="108">
        <v>0</v>
      </c>
      <c r="E104" s="108">
        <v>0</v>
      </c>
      <c r="F104" s="108">
        <f t="shared" si="73"/>
        <v>0</v>
      </c>
      <c r="G104" s="108"/>
      <c r="H104" s="108"/>
      <c r="I104" s="109"/>
      <c r="J104" s="109"/>
      <c r="K104" s="109"/>
      <c r="L104" s="110"/>
      <c r="M104" s="110">
        <f t="shared" si="70"/>
        <v>0</v>
      </c>
      <c r="N104" s="110">
        <f t="shared" si="66"/>
        <v>0</v>
      </c>
    </row>
    <row r="105" spans="1:14" s="111" customFormat="1" ht="72" hidden="1" customHeight="1" x14ac:dyDescent="0.2">
      <c r="A105" s="106" t="s">
        <v>247</v>
      </c>
      <c r="B105" s="107" t="s">
        <v>248</v>
      </c>
      <c r="C105" s="108">
        <f t="shared" si="72"/>
        <v>0</v>
      </c>
      <c r="D105" s="108">
        <v>0</v>
      </c>
      <c r="E105" s="108">
        <v>0</v>
      </c>
      <c r="F105" s="108">
        <f t="shared" si="73"/>
        <v>0</v>
      </c>
      <c r="G105" s="108">
        <v>0</v>
      </c>
      <c r="H105" s="108">
        <v>0</v>
      </c>
      <c r="I105" s="109"/>
      <c r="J105" s="109"/>
      <c r="K105" s="109"/>
      <c r="L105" s="110">
        <f>F105/$F$226*100</f>
        <v>0</v>
      </c>
      <c r="M105" s="110">
        <f t="shared" si="70"/>
        <v>0</v>
      </c>
      <c r="N105" s="110">
        <f t="shared" si="66"/>
        <v>0</v>
      </c>
    </row>
    <row r="106" spans="1:14" s="17" customFormat="1" ht="39" customHeight="1" x14ac:dyDescent="0.2">
      <c r="A106" s="72" t="s">
        <v>29</v>
      </c>
      <c r="B106" s="98" t="s">
        <v>36</v>
      </c>
      <c r="C106" s="74">
        <f>D106+E106</f>
        <v>5589</v>
      </c>
      <c r="D106" s="74">
        <f>SUM(D107:D148)</f>
        <v>5589</v>
      </c>
      <c r="E106" s="74">
        <f>SUM(E107:E148)</f>
        <v>0</v>
      </c>
      <c r="F106" s="74">
        <f t="shared" si="73"/>
        <v>92899.871000000014</v>
      </c>
      <c r="G106" s="74">
        <f>SUM(G107:G147)</f>
        <v>92068.06700000001</v>
      </c>
      <c r="H106" s="74">
        <f>SUM(H107:H148)</f>
        <v>831.80399999999997</v>
      </c>
      <c r="I106" s="74">
        <f t="shared" si="7"/>
        <v>1662.1912864555379</v>
      </c>
      <c r="J106" s="74">
        <f t="shared" si="8"/>
        <v>1647.3084093755592</v>
      </c>
      <c r="K106" s="74"/>
      <c r="L106" s="74">
        <f>F106/F226*100</f>
        <v>8.3433581600164288</v>
      </c>
      <c r="M106" s="74">
        <f t="shared" si="70"/>
        <v>8.2686536570259523</v>
      </c>
      <c r="N106" s="74">
        <f t="shared" si="66"/>
        <v>7.470450299047568E-2</v>
      </c>
    </row>
    <row r="107" spans="1:14" s="17" customFormat="1" ht="177" customHeight="1" x14ac:dyDescent="0.2">
      <c r="A107" s="18" t="s">
        <v>376</v>
      </c>
      <c r="B107" s="26" t="s">
        <v>407</v>
      </c>
      <c r="C107" s="11">
        <f>D107+E107</f>
        <v>7</v>
      </c>
      <c r="D107" s="11">
        <v>7</v>
      </c>
      <c r="E107" s="11">
        <v>0</v>
      </c>
      <c r="F107" s="11">
        <f t="shared" ref="F107:F143" si="75">G107+H107</f>
        <v>4.5999999999999996</v>
      </c>
      <c r="G107" s="11">
        <v>4.5999999999999996</v>
      </c>
      <c r="H107" s="11">
        <v>0</v>
      </c>
      <c r="I107" s="14">
        <f t="shared" ref="I107" si="76">F107/C107*100</f>
        <v>65.714285714285708</v>
      </c>
      <c r="J107" s="14">
        <f t="shared" ref="J107" si="77">G107/D107*100</f>
        <v>65.714285714285708</v>
      </c>
      <c r="K107" s="14"/>
      <c r="L107" s="14">
        <f t="shared" ref="L107:L115" si="78">F107/$F$226*100</f>
        <v>4.1312702722779413E-4</v>
      </c>
      <c r="M107" s="14">
        <f t="shared" si="70"/>
        <v>4.1312702722779413E-4</v>
      </c>
      <c r="N107" s="14">
        <f t="shared" si="66"/>
        <v>0</v>
      </c>
    </row>
    <row r="108" spans="1:14" s="17" customFormat="1" ht="132.6" customHeight="1" x14ac:dyDescent="0.2">
      <c r="A108" s="18" t="s">
        <v>377</v>
      </c>
      <c r="B108" s="26" t="s">
        <v>408</v>
      </c>
      <c r="C108" s="11">
        <f>D108+E108</f>
        <v>0</v>
      </c>
      <c r="D108" s="11">
        <v>0</v>
      </c>
      <c r="E108" s="11">
        <v>0</v>
      </c>
      <c r="F108" s="11">
        <f t="shared" si="75"/>
        <v>5</v>
      </c>
      <c r="G108" s="11">
        <v>5</v>
      </c>
      <c r="H108" s="11">
        <v>0</v>
      </c>
      <c r="I108" s="14"/>
      <c r="J108" s="14"/>
      <c r="K108" s="14"/>
      <c r="L108" s="14">
        <f t="shared" si="78"/>
        <v>4.4905111655195017E-4</v>
      </c>
      <c r="M108" s="14">
        <f t="shared" ref="M108" si="79">G108/$F$226*100</f>
        <v>4.4905111655195017E-4</v>
      </c>
      <c r="N108" s="14">
        <f t="shared" ref="N108" si="80">H108/$F$226*100</f>
        <v>0</v>
      </c>
    </row>
    <row r="109" spans="1:14" s="17" customFormat="1" ht="160.5" customHeight="1" x14ac:dyDescent="0.2">
      <c r="A109" s="18" t="s">
        <v>378</v>
      </c>
      <c r="B109" s="26" t="s">
        <v>409</v>
      </c>
      <c r="C109" s="11">
        <f>D109+E109</f>
        <v>0</v>
      </c>
      <c r="D109" s="11">
        <v>0</v>
      </c>
      <c r="E109" s="11">
        <v>0</v>
      </c>
      <c r="F109" s="11">
        <f t="shared" si="75"/>
        <v>10</v>
      </c>
      <c r="G109" s="11">
        <v>10</v>
      </c>
      <c r="H109" s="11">
        <v>0</v>
      </c>
      <c r="I109" s="14"/>
      <c r="J109" s="14"/>
      <c r="K109" s="14"/>
      <c r="L109" s="14">
        <f t="shared" si="78"/>
        <v>8.9810223310390035E-4</v>
      </c>
      <c r="M109" s="14">
        <f t="shared" ref="M109" si="81">G109/$F$226*100</f>
        <v>8.9810223310390035E-4</v>
      </c>
      <c r="N109" s="14">
        <f t="shared" ref="N109" si="82">H109/$F$226*100</f>
        <v>0</v>
      </c>
    </row>
    <row r="110" spans="1:14" s="17" customFormat="1" ht="161.1" customHeight="1" x14ac:dyDescent="0.2">
      <c r="A110" s="18" t="s">
        <v>379</v>
      </c>
      <c r="B110" s="32" t="s">
        <v>410</v>
      </c>
      <c r="C110" s="11">
        <f t="shared" ref="C110:C144" si="83">D110+E110</f>
        <v>435</v>
      </c>
      <c r="D110" s="11">
        <v>435</v>
      </c>
      <c r="E110" s="11">
        <v>0</v>
      </c>
      <c r="F110" s="11">
        <f t="shared" si="75"/>
        <v>0</v>
      </c>
      <c r="G110" s="11">
        <v>0</v>
      </c>
      <c r="H110" s="11">
        <v>0</v>
      </c>
      <c r="I110" s="14">
        <f t="shared" ref="I110" si="84">F110/C110*100</f>
        <v>0</v>
      </c>
      <c r="J110" s="14">
        <f t="shared" ref="J110" si="85">G110/D110*100</f>
        <v>0</v>
      </c>
      <c r="K110" s="14"/>
      <c r="L110" s="14">
        <f t="shared" si="78"/>
        <v>0</v>
      </c>
      <c r="M110" s="14">
        <f t="shared" ref="M110:N115" si="86">G110/$F$226*100</f>
        <v>0</v>
      </c>
      <c r="N110" s="14">
        <f t="shared" si="86"/>
        <v>0</v>
      </c>
    </row>
    <row r="111" spans="1:14" s="17" customFormat="1" ht="144" customHeight="1" x14ac:dyDescent="0.2">
      <c r="A111" s="18" t="s">
        <v>380</v>
      </c>
      <c r="B111" s="32" t="s">
        <v>411</v>
      </c>
      <c r="C111" s="11">
        <f t="shared" si="83"/>
        <v>12</v>
      </c>
      <c r="D111" s="11">
        <v>12</v>
      </c>
      <c r="E111" s="11">
        <v>0</v>
      </c>
      <c r="F111" s="11">
        <f t="shared" si="75"/>
        <v>0</v>
      </c>
      <c r="G111" s="11">
        <v>0</v>
      </c>
      <c r="H111" s="11">
        <v>0</v>
      </c>
      <c r="I111" s="14">
        <f t="shared" ref="I111" si="87">F111/C111*100</f>
        <v>0</v>
      </c>
      <c r="J111" s="14">
        <f t="shared" ref="J111" si="88">G111/D111*100</f>
        <v>0</v>
      </c>
      <c r="K111" s="14"/>
      <c r="L111" s="14">
        <f t="shared" si="78"/>
        <v>0</v>
      </c>
      <c r="M111" s="14">
        <f t="shared" si="86"/>
        <v>0</v>
      </c>
      <c r="N111" s="14">
        <f t="shared" si="86"/>
        <v>0</v>
      </c>
    </row>
    <row r="112" spans="1:14" s="17" customFormat="1" ht="147.6" customHeight="1" x14ac:dyDescent="0.2">
      <c r="A112" s="18" t="s">
        <v>381</v>
      </c>
      <c r="B112" s="32" t="s">
        <v>412</v>
      </c>
      <c r="C112" s="11">
        <f t="shared" si="83"/>
        <v>0</v>
      </c>
      <c r="D112" s="11">
        <v>0</v>
      </c>
      <c r="E112" s="11">
        <v>0</v>
      </c>
      <c r="F112" s="11">
        <f t="shared" si="75"/>
        <v>0.3</v>
      </c>
      <c r="G112" s="11">
        <v>0.3</v>
      </c>
      <c r="H112" s="11">
        <v>0</v>
      </c>
      <c r="I112" s="14"/>
      <c r="J112" s="14"/>
      <c r="K112" s="14"/>
      <c r="L112" s="14">
        <f t="shared" si="78"/>
        <v>2.694306699311701E-5</v>
      </c>
      <c r="M112" s="14">
        <f t="shared" si="86"/>
        <v>2.694306699311701E-5</v>
      </c>
      <c r="N112" s="14">
        <f t="shared" si="86"/>
        <v>0</v>
      </c>
    </row>
    <row r="113" spans="1:14" s="17" customFormat="1" ht="132" customHeight="1" x14ac:dyDescent="0.2">
      <c r="A113" s="18" t="s">
        <v>382</v>
      </c>
      <c r="B113" s="32" t="s">
        <v>413</v>
      </c>
      <c r="C113" s="11">
        <f t="shared" si="83"/>
        <v>0</v>
      </c>
      <c r="D113" s="11">
        <v>0</v>
      </c>
      <c r="E113" s="11">
        <v>0</v>
      </c>
      <c r="F113" s="11">
        <f t="shared" si="75"/>
        <v>3</v>
      </c>
      <c r="G113" s="11">
        <v>3</v>
      </c>
      <c r="H113" s="11">
        <v>0</v>
      </c>
      <c r="I113" s="14"/>
      <c r="J113" s="14"/>
      <c r="K113" s="14"/>
      <c r="L113" s="14">
        <f t="shared" si="78"/>
        <v>2.6943066993117008E-4</v>
      </c>
      <c r="M113" s="14">
        <f t="shared" si="86"/>
        <v>2.6943066993117008E-4</v>
      </c>
      <c r="N113" s="14">
        <f t="shared" si="86"/>
        <v>0</v>
      </c>
    </row>
    <row r="114" spans="1:14" s="17" customFormat="1" ht="107.45" customHeight="1" x14ac:dyDescent="0.2">
      <c r="A114" s="18" t="s">
        <v>383</v>
      </c>
      <c r="B114" s="32" t="s">
        <v>414</v>
      </c>
      <c r="C114" s="11">
        <f t="shared" si="83"/>
        <v>0</v>
      </c>
      <c r="D114" s="11">
        <v>0</v>
      </c>
      <c r="E114" s="11">
        <v>0</v>
      </c>
      <c r="F114" s="11">
        <f t="shared" si="75"/>
        <v>15</v>
      </c>
      <c r="G114" s="11">
        <v>15</v>
      </c>
      <c r="H114" s="11">
        <v>0</v>
      </c>
      <c r="I114" s="14"/>
      <c r="J114" s="14"/>
      <c r="K114" s="14"/>
      <c r="L114" s="14">
        <f t="shared" si="78"/>
        <v>1.3471533496558505E-3</v>
      </c>
      <c r="M114" s="14">
        <f t="shared" si="86"/>
        <v>1.3471533496558505E-3</v>
      </c>
      <c r="N114" s="14">
        <f t="shared" si="86"/>
        <v>0</v>
      </c>
    </row>
    <row r="115" spans="1:14" s="111" customFormat="1" ht="218.1" hidden="1" customHeight="1" x14ac:dyDescent="0.2">
      <c r="A115" s="106" t="s">
        <v>384</v>
      </c>
      <c r="B115" s="119" t="s">
        <v>415</v>
      </c>
      <c r="C115" s="108">
        <f t="shared" si="83"/>
        <v>0</v>
      </c>
      <c r="D115" s="108">
        <v>0</v>
      </c>
      <c r="E115" s="108">
        <v>0</v>
      </c>
      <c r="F115" s="108">
        <f t="shared" si="75"/>
        <v>0</v>
      </c>
      <c r="G115" s="108">
        <v>0</v>
      </c>
      <c r="H115" s="108">
        <v>0</v>
      </c>
      <c r="I115" s="110"/>
      <c r="J115" s="110"/>
      <c r="K115" s="110"/>
      <c r="L115" s="110">
        <f t="shared" si="78"/>
        <v>0</v>
      </c>
      <c r="M115" s="110">
        <f t="shared" si="86"/>
        <v>0</v>
      </c>
      <c r="N115" s="110">
        <f t="shared" si="86"/>
        <v>0</v>
      </c>
    </row>
    <row r="116" spans="1:14" s="111" customFormat="1" ht="212.45" hidden="1" customHeight="1" x14ac:dyDescent="0.2">
      <c r="A116" s="106" t="s">
        <v>385</v>
      </c>
      <c r="B116" s="119" t="s">
        <v>416</v>
      </c>
      <c r="C116" s="108">
        <f t="shared" si="83"/>
        <v>0</v>
      </c>
      <c r="D116" s="108">
        <v>0</v>
      </c>
      <c r="E116" s="108">
        <v>0</v>
      </c>
      <c r="F116" s="108">
        <f t="shared" si="75"/>
        <v>0</v>
      </c>
      <c r="G116" s="108">
        <v>0</v>
      </c>
      <c r="H116" s="108">
        <v>0</v>
      </c>
      <c r="I116" s="110"/>
      <c r="J116" s="110"/>
      <c r="K116" s="110"/>
      <c r="L116" s="110">
        <f t="shared" ref="L116:L119" si="89">F116/$F$226*100</f>
        <v>0</v>
      </c>
      <c r="M116" s="110">
        <f t="shared" ref="M116:M119" si="90">G116/$F$226*100</f>
        <v>0</v>
      </c>
      <c r="N116" s="110">
        <f t="shared" ref="N116:N119" si="91">H116/$F$226*100</f>
        <v>0</v>
      </c>
    </row>
    <row r="117" spans="1:14" s="17" customFormat="1" ht="170.45" customHeight="1" x14ac:dyDescent="0.2">
      <c r="A117" s="18" t="s">
        <v>386</v>
      </c>
      <c r="B117" s="32" t="s">
        <v>417</v>
      </c>
      <c r="C117" s="11">
        <f t="shared" si="83"/>
        <v>87</v>
      </c>
      <c r="D117" s="11">
        <v>87</v>
      </c>
      <c r="E117" s="11">
        <v>0</v>
      </c>
      <c r="F117" s="11">
        <f t="shared" si="75"/>
        <v>0</v>
      </c>
      <c r="G117" s="11">
        <v>0</v>
      </c>
      <c r="H117" s="11">
        <v>0</v>
      </c>
      <c r="I117" s="14">
        <f t="shared" ref="I117" si="92">F117/C117*100</f>
        <v>0</v>
      </c>
      <c r="J117" s="14">
        <f t="shared" ref="J117" si="93">G117/D117*100</f>
        <v>0</v>
      </c>
      <c r="K117" s="14"/>
      <c r="L117" s="14">
        <f t="shared" si="89"/>
        <v>0</v>
      </c>
      <c r="M117" s="14">
        <f t="shared" si="90"/>
        <v>0</v>
      </c>
      <c r="N117" s="14">
        <f t="shared" si="91"/>
        <v>0</v>
      </c>
    </row>
    <row r="118" spans="1:14" s="17" customFormat="1" ht="206.45" customHeight="1" x14ac:dyDescent="0.2">
      <c r="A118" s="18" t="s">
        <v>387</v>
      </c>
      <c r="B118" s="32" t="s">
        <v>418</v>
      </c>
      <c r="C118" s="11">
        <f t="shared" si="83"/>
        <v>15</v>
      </c>
      <c r="D118" s="11">
        <v>15</v>
      </c>
      <c r="E118" s="11">
        <v>0</v>
      </c>
      <c r="F118" s="11">
        <f t="shared" si="75"/>
        <v>3</v>
      </c>
      <c r="G118" s="11">
        <v>3</v>
      </c>
      <c r="H118" s="11">
        <v>0</v>
      </c>
      <c r="I118" s="14">
        <f t="shared" ref="I118" si="94">F118/C118*100</f>
        <v>20</v>
      </c>
      <c r="J118" s="14">
        <f t="shared" ref="J118" si="95">G118/D118*100</f>
        <v>20</v>
      </c>
      <c r="K118" s="14"/>
      <c r="L118" s="14">
        <f t="shared" si="89"/>
        <v>2.6943066993117008E-4</v>
      </c>
      <c r="M118" s="14">
        <f t="shared" si="90"/>
        <v>2.6943066993117008E-4</v>
      </c>
      <c r="N118" s="14">
        <f t="shared" si="91"/>
        <v>0</v>
      </c>
    </row>
    <row r="119" spans="1:14" s="17" customFormat="1" ht="170.45" customHeight="1" x14ac:dyDescent="0.2">
      <c r="A119" s="18" t="s">
        <v>388</v>
      </c>
      <c r="B119" s="32" t="s">
        <v>419</v>
      </c>
      <c r="C119" s="11">
        <f t="shared" si="83"/>
        <v>1530</v>
      </c>
      <c r="D119" s="11">
        <v>1530</v>
      </c>
      <c r="E119" s="11">
        <v>0</v>
      </c>
      <c r="F119" s="11">
        <f t="shared" si="75"/>
        <v>9685</v>
      </c>
      <c r="G119" s="11">
        <v>9685</v>
      </c>
      <c r="H119" s="11">
        <v>0</v>
      </c>
      <c r="I119" s="14">
        <f t="shared" ref="I119" si="96">F119/C119*100</f>
        <v>633.00653594771234</v>
      </c>
      <c r="J119" s="14">
        <f t="shared" ref="J119" si="97">G119/D119*100</f>
        <v>633.00653594771234</v>
      </c>
      <c r="K119" s="14"/>
      <c r="L119" s="14">
        <f t="shared" si="89"/>
        <v>0.86981201276112741</v>
      </c>
      <c r="M119" s="14">
        <f t="shared" si="90"/>
        <v>0.86981201276112741</v>
      </c>
      <c r="N119" s="14">
        <f t="shared" si="91"/>
        <v>0</v>
      </c>
    </row>
    <row r="120" spans="1:14" s="17" customFormat="1" ht="174.95" customHeight="1" x14ac:dyDescent="0.2">
      <c r="A120" s="18" t="s">
        <v>389</v>
      </c>
      <c r="B120" s="32" t="s">
        <v>420</v>
      </c>
      <c r="C120" s="11">
        <f t="shared" si="83"/>
        <v>48</v>
      </c>
      <c r="D120" s="11">
        <v>48</v>
      </c>
      <c r="E120" s="11">
        <v>0</v>
      </c>
      <c r="F120" s="11">
        <f t="shared" si="75"/>
        <v>602</v>
      </c>
      <c r="G120" s="11">
        <v>602</v>
      </c>
      <c r="H120" s="11">
        <v>0</v>
      </c>
      <c r="I120" s="14">
        <f t="shared" ref="I120" si="98">F120/C120*100</f>
        <v>1254.1666666666665</v>
      </c>
      <c r="J120" s="14">
        <f t="shared" ref="J120" si="99">G120/D120*100</f>
        <v>1254.1666666666665</v>
      </c>
      <c r="K120" s="14"/>
      <c r="L120" s="14">
        <f t="shared" ref="L120" si="100">F120/$F$226*100</f>
        <v>5.4065754432854801E-2</v>
      </c>
      <c r="M120" s="14">
        <f t="shared" ref="M120" si="101">G120/$F$226*100</f>
        <v>5.4065754432854801E-2</v>
      </c>
      <c r="N120" s="14">
        <f t="shared" ref="N120" si="102">H120/$F$226*100</f>
        <v>0</v>
      </c>
    </row>
    <row r="121" spans="1:14" s="17" customFormat="1" ht="196.5" customHeight="1" x14ac:dyDescent="0.2">
      <c r="A121" s="18" t="s">
        <v>390</v>
      </c>
      <c r="B121" s="32" t="s">
        <v>421</v>
      </c>
      <c r="C121" s="11">
        <f t="shared" si="83"/>
        <v>9</v>
      </c>
      <c r="D121" s="11">
        <v>9</v>
      </c>
      <c r="E121" s="11">
        <v>0</v>
      </c>
      <c r="F121" s="11">
        <f t="shared" si="75"/>
        <v>1</v>
      </c>
      <c r="G121" s="11">
        <v>1</v>
      </c>
      <c r="H121" s="11">
        <v>0</v>
      </c>
      <c r="I121" s="14">
        <f t="shared" ref="I121:I122" si="103">F121/C121*100</f>
        <v>11.111111111111111</v>
      </c>
      <c r="J121" s="14">
        <f t="shared" ref="J121:J122" si="104">G121/D121*100</f>
        <v>11.111111111111111</v>
      </c>
      <c r="K121" s="14"/>
      <c r="L121" s="14">
        <f t="shared" ref="L121:L122" si="105">F121/$F$226*100</f>
        <v>8.9810223310390032E-5</v>
      </c>
      <c r="M121" s="14">
        <f t="shared" ref="M121:M122" si="106">G121/$F$226*100</f>
        <v>8.9810223310390032E-5</v>
      </c>
      <c r="N121" s="14">
        <f t="shared" ref="N121:N122" si="107">H121/$F$226*100</f>
        <v>0</v>
      </c>
    </row>
    <row r="122" spans="1:14" s="17" customFormat="1" ht="156.6" customHeight="1" x14ac:dyDescent="0.2">
      <c r="A122" s="18" t="s">
        <v>391</v>
      </c>
      <c r="B122" s="32" t="s">
        <v>422</v>
      </c>
      <c r="C122" s="11">
        <f t="shared" si="83"/>
        <v>163</v>
      </c>
      <c r="D122" s="11">
        <v>163</v>
      </c>
      <c r="E122" s="11">
        <v>0</v>
      </c>
      <c r="F122" s="11">
        <f t="shared" si="75"/>
        <v>1</v>
      </c>
      <c r="G122" s="11">
        <v>1</v>
      </c>
      <c r="H122" s="11">
        <v>0</v>
      </c>
      <c r="I122" s="14">
        <f t="shared" si="103"/>
        <v>0.61349693251533743</v>
      </c>
      <c r="J122" s="14">
        <f t="shared" si="104"/>
        <v>0.61349693251533743</v>
      </c>
      <c r="K122" s="14"/>
      <c r="L122" s="14">
        <f t="shared" si="105"/>
        <v>8.9810223310390032E-5</v>
      </c>
      <c r="M122" s="14">
        <f t="shared" si="106"/>
        <v>8.9810223310390032E-5</v>
      </c>
      <c r="N122" s="14">
        <f t="shared" si="107"/>
        <v>0</v>
      </c>
    </row>
    <row r="123" spans="1:14" s="17" customFormat="1" ht="173.1" customHeight="1" x14ac:dyDescent="0.2">
      <c r="A123" s="18" t="s">
        <v>392</v>
      </c>
      <c r="B123" s="26" t="s">
        <v>443</v>
      </c>
      <c r="C123" s="11">
        <f t="shared" si="83"/>
        <v>2</v>
      </c>
      <c r="D123" s="11">
        <v>2</v>
      </c>
      <c r="E123" s="11">
        <v>0</v>
      </c>
      <c r="F123" s="11">
        <f t="shared" si="75"/>
        <v>0</v>
      </c>
      <c r="G123" s="11">
        <v>0</v>
      </c>
      <c r="H123" s="11">
        <v>0</v>
      </c>
      <c r="I123" s="14">
        <f t="shared" ref="I123" si="108">F123/C123*100</f>
        <v>0</v>
      </c>
      <c r="J123" s="14">
        <f t="shared" ref="J123" si="109">G123/D123*100</f>
        <v>0</v>
      </c>
      <c r="K123" s="14"/>
      <c r="L123" s="14">
        <f t="shared" ref="L123:N125" si="110">F123/$F$226*100</f>
        <v>0</v>
      </c>
      <c r="M123" s="14">
        <f t="shared" si="110"/>
        <v>0</v>
      </c>
      <c r="N123" s="14">
        <f t="shared" si="110"/>
        <v>0</v>
      </c>
    </row>
    <row r="124" spans="1:14" s="17" customFormat="1" ht="188.1" customHeight="1" x14ac:dyDescent="0.2">
      <c r="A124" s="18" t="s">
        <v>393</v>
      </c>
      <c r="B124" s="26" t="s">
        <v>423</v>
      </c>
      <c r="C124" s="11">
        <f>D124</f>
        <v>18</v>
      </c>
      <c r="D124" s="11">
        <v>18</v>
      </c>
      <c r="E124" s="11">
        <v>0</v>
      </c>
      <c r="F124" s="11">
        <f t="shared" si="75"/>
        <v>14.1</v>
      </c>
      <c r="G124" s="11">
        <v>14.1</v>
      </c>
      <c r="H124" s="11">
        <v>0</v>
      </c>
      <c r="I124" s="14">
        <f t="shared" ref="I124" si="111">F124/C124*100</f>
        <v>78.333333333333329</v>
      </c>
      <c r="J124" s="14">
        <f t="shared" ref="J124" si="112">G124/D124*100</f>
        <v>78.333333333333329</v>
      </c>
      <c r="K124" s="14"/>
      <c r="L124" s="14">
        <f t="shared" si="110"/>
        <v>1.2663241486764994E-3</v>
      </c>
      <c r="M124" s="14">
        <f t="shared" si="110"/>
        <v>1.2663241486764994E-3</v>
      </c>
      <c r="N124" s="14">
        <f t="shared" si="110"/>
        <v>0</v>
      </c>
    </row>
    <row r="125" spans="1:14" s="17" customFormat="1" ht="138" customHeight="1" x14ac:dyDescent="0.2">
      <c r="A125" s="18" t="s">
        <v>394</v>
      </c>
      <c r="B125" s="26" t="s">
        <v>424</v>
      </c>
      <c r="C125" s="11">
        <f>E125</f>
        <v>0</v>
      </c>
      <c r="D125" s="11">
        <v>0</v>
      </c>
      <c r="E125" s="11">
        <v>0</v>
      </c>
      <c r="F125" s="11">
        <f t="shared" si="75"/>
        <v>5.4589999999999996</v>
      </c>
      <c r="G125" s="11">
        <v>5.4589999999999996</v>
      </c>
      <c r="H125" s="11">
        <v>0</v>
      </c>
      <c r="I125" s="14"/>
      <c r="J125" s="14"/>
      <c r="K125" s="13"/>
      <c r="L125" s="14">
        <f t="shared" si="110"/>
        <v>4.9027400905141919E-4</v>
      </c>
      <c r="M125" s="14">
        <f t="shared" si="110"/>
        <v>4.9027400905141919E-4</v>
      </c>
      <c r="N125" s="14">
        <f t="shared" si="110"/>
        <v>0</v>
      </c>
    </row>
    <row r="126" spans="1:14" s="17" customFormat="1" ht="176.1" customHeight="1" x14ac:dyDescent="0.2">
      <c r="A126" s="18" t="s">
        <v>395</v>
      </c>
      <c r="B126" s="26" t="s">
        <v>425</v>
      </c>
      <c r="C126" s="11">
        <f>E126</f>
        <v>0</v>
      </c>
      <c r="D126" s="11">
        <v>0</v>
      </c>
      <c r="E126" s="11">
        <v>0</v>
      </c>
      <c r="F126" s="11">
        <f t="shared" si="75"/>
        <v>0.45</v>
      </c>
      <c r="G126" s="11">
        <v>0.45</v>
      </c>
      <c r="H126" s="11">
        <v>0</v>
      </c>
      <c r="I126" s="14"/>
      <c r="J126" s="14"/>
      <c r="K126" s="13"/>
      <c r="L126" s="14">
        <f t="shared" ref="L126" si="113">F126/$F$226*100</f>
        <v>4.0414600489675518E-5</v>
      </c>
      <c r="M126" s="14">
        <f t="shared" ref="M126" si="114">G126/$F$226*100</f>
        <v>4.0414600489675518E-5</v>
      </c>
      <c r="N126" s="14">
        <f t="shared" ref="N126" si="115">H126/$F$226*100</f>
        <v>0</v>
      </c>
    </row>
    <row r="127" spans="1:14" s="17" customFormat="1" ht="190.5" customHeight="1" x14ac:dyDescent="0.2">
      <c r="A127" s="18" t="s">
        <v>396</v>
      </c>
      <c r="B127" s="26" t="s">
        <v>426</v>
      </c>
      <c r="C127" s="11">
        <f>E127</f>
        <v>0</v>
      </c>
      <c r="D127" s="11">
        <v>0</v>
      </c>
      <c r="E127" s="11">
        <v>0</v>
      </c>
      <c r="F127" s="11">
        <f t="shared" si="75"/>
        <v>12.5</v>
      </c>
      <c r="G127" s="11">
        <v>12.5</v>
      </c>
      <c r="H127" s="11">
        <v>0</v>
      </c>
      <c r="I127" s="14"/>
      <c r="J127" s="14"/>
      <c r="K127" s="13"/>
      <c r="L127" s="14">
        <f t="shared" ref="L127:N129" si="116">F127/$F$226*100</f>
        <v>1.1226277913798754E-3</v>
      </c>
      <c r="M127" s="14">
        <f t="shared" si="116"/>
        <v>1.1226277913798754E-3</v>
      </c>
      <c r="N127" s="14">
        <f t="shared" si="116"/>
        <v>0</v>
      </c>
    </row>
    <row r="128" spans="1:14" s="17" customFormat="1" ht="138.6" customHeight="1" x14ac:dyDescent="0.2">
      <c r="A128" s="18" t="s">
        <v>397</v>
      </c>
      <c r="B128" s="26" t="s">
        <v>427</v>
      </c>
      <c r="C128" s="11">
        <f t="shared" si="83"/>
        <v>0</v>
      </c>
      <c r="D128" s="11">
        <v>0</v>
      </c>
      <c r="E128" s="11">
        <v>0</v>
      </c>
      <c r="F128" s="11">
        <f t="shared" si="75"/>
        <v>2</v>
      </c>
      <c r="G128" s="11">
        <v>2</v>
      </c>
      <c r="H128" s="11">
        <v>0</v>
      </c>
      <c r="I128" s="14"/>
      <c r="J128" s="14"/>
      <c r="K128" s="13"/>
      <c r="L128" s="14">
        <f t="shared" si="116"/>
        <v>1.7962044662078006E-4</v>
      </c>
      <c r="M128" s="14">
        <f t="shared" si="116"/>
        <v>1.7962044662078006E-4</v>
      </c>
      <c r="N128" s="14">
        <f t="shared" si="116"/>
        <v>0</v>
      </c>
    </row>
    <row r="129" spans="1:14" s="17" customFormat="1" ht="119.45" customHeight="1" x14ac:dyDescent="0.2">
      <c r="A129" s="18" t="s">
        <v>398</v>
      </c>
      <c r="B129" s="26" t="s">
        <v>428</v>
      </c>
      <c r="C129" s="11">
        <f t="shared" si="83"/>
        <v>0</v>
      </c>
      <c r="D129" s="11">
        <v>0</v>
      </c>
      <c r="E129" s="11">
        <v>0</v>
      </c>
      <c r="F129" s="11">
        <f t="shared" si="75"/>
        <v>2</v>
      </c>
      <c r="G129" s="11">
        <v>2</v>
      </c>
      <c r="H129" s="11">
        <v>0</v>
      </c>
      <c r="I129" s="14"/>
      <c r="J129" s="14"/>
      <c r="K129" s="13"/>
      <c r="L129" s="14">
        <f t="shared" si="116"/>
        <v>1.7962044662078006E-4</v>
      </c>
      <c r="M129" s="14">
        <f t="shared" ref="M129:M155" si="117">G129/$F$226*100</f>
        <v>1.7962044662078006E-4</v>
      </c>
      <c r="N129" s="14">
        <f t="shared" si="116"/>
        <v>0</v>
      </c>
    </row>
    <row r="130" spans="1:14" s="17" customFormat="1" ht="335.45" customHeight="1" x14ac:dyDescent="0.2">
      <c r="A130" s="18" t="s">
        <v>399</v>
      </c>
      <c r="B130" s="26" t="s">
        <v>429</v>
      </c>
      <c r="C130" s="11">
        <f t="shared" si="83"/>
        <v>3</v>
      </c>
      <c r="D130" s="11">
        <v>3</v>
      </c>
      <c r="E130" s="11">
        <v>0</v>
      </c>
      <c r="F130" s="11">
        <f t="shared" si="75"/>
        <v>3.008</v>
      </c>
      <c r="G130" s="11">
        <v>3.008</v>
      </c>
      <c r="H130" s="11">
        <v>0</v>
      </c>
      <c r="I130" s="14">
        <f t="shared" ref="I130" si="118">F130/C130*100</f>
        <v>100.26666666666667</v>
      </c>
      <c r="J130" s="14">
        <f t="shared" ref="J130" si="119">G130/D130*100</f>
        <v>100.26666666666667</v>
      </c>
      <c r="K130" s="13"/>
      <c r="L130" s="14">
        <f t="shared" ref="L130" si="120">F130/$F$226*100</f>
        <v>2.7014915171765322E-4</v>
      </c>
      <c r="M130" s="14">
        <f t="shared" ref="M130" si="121">G130/$F$226*100</f>
        <v>2.7014915171765322E-4</v>
      </c>
      <c r="N130" s="14">
        <f t="shared" ref="N130" si="122">H130/$F$226*100</f>
        <v>0</v>
      </c>
    </row>
    <row r="131" spans="1:14" s="17" customFormat="1" ht="152.1" customHeight="1" x14ac:dyDescent="0.2">
      <c r="A131" s="18" t="s">
        <v>400</v>
      </c>
      <c r="B131" s="26" t="s">
        <v>430</v>
      </c>
      <c r="C131" s="11">
        <f t="shared" si="83"/>
        <v>3</v>
      </c>
      <c r="D131" s="11">
        <v>3</v>
      </c>
      <c r="E131" s="11">
        <v>0</v>
      </c>
      <c r="F131" s="11">
        <f t="shared" si="75"/>
        <v>-0.2</v>
      </c>
      <c r="G131" s="11">
        <v>-0.2</v>
      </c>
      <c r="H131" s="11">
        <v>0</v>
      </c>
      <c r="I131" s="13">
        <f t="shared" ref="I131:I226" si="123">F131/C131*100</f>
        <v>-6.666666666666667</v>
      </c>
      <c r="J131" s="13">
        <f t="shared" ref="J131:J226" si="124">G131/D131*100</f>
        <v>-6.666666666666667</v>
      </c>
      <c r="K131" s="13"/>
      <c r="L131" s="14">
        <f t="shared" ref="L131:L143" si="125">F131/$F$226*100</f>
        <v>-1.796204466207801E-5</v>
      </c>
      <c r="M131" s="14">
        <f t="shared" si="117"/>
        <v>-1.796204466207801E-5</v>
      </c>
      <c r="N131" s="14">
        <f>H131/$F$226*100</f>
        <v>0</v>
      </c>
    </row>
    <row r="132" spans="1:14" s="17" customFormat="1" ht="140.1" customHeight="1" x14ac:dyDescent="0.2">
      <c r="A132" s="18" t="s">
        <v>401</v>
      </c>
      <c r="B132" s="26" t="s">
        <v>431</v>
      </c>
      <c r="C132" s="11">
        <f t="shared" si="83"/>
        <v>37</v>
      </c>
      <c r="D132" s="11">
        <v>37</v>
      </c>
      <c r="E132" s="11">
        <v>0</v>
      </c>
      <c r="F132" s="11">
        <f t="shared" si="75"/>
        <v>155.197</v>
      </c>
      <c r="G132" s="11">
        <v>155.197</v>
      </c>
      <c r="H132" s="11">
        <v>0</v>
      </c>
      <c r="I132" s="13">
        <f t="shared" ref="I132" si="126">F132/C132*100</f>
        <v>419.45135135135132</v>
      </c>
      <c r="J132" s="13">
        <f t="shared" ref="J132" si="127">G132/D132*100</f>
        <v>419.45135135135132</v>
      </c>
      <c r="K132" s="13"/>
      <c r="L132" s="14">
        <f t="shared" si="125"/>
        <v>1.3938277227102603E-2</v>
      </c>
      <c r="M132" s="14">
        <f t="shared" si="117"/>
        <v>1.3938277227102603E-2</v>
      </c>
      <c r="N132" s="14">
        <f>H132/$F$226*100</f>
        <v>0</v>
      </c>
    </row>
    <row r="133" spans="1:14" s="17" customFormat="1" ht="93.95" customHeight="1" x14ac:dyDescent="0.2">
      <c r="A133" s="18" t="s">
        <v>402</v>
      </c>
      <c r="B133" s="26" t="s">
        <v>432</v>
      </c>
      <c r="C133" s="11">
        <f t="shared" si="83"/>
        <v>10</v>
      </c>
      <c r="D133" s="11">
        <v>10</v>
      </c>
      <c r="E133" s="11">
        <v>0</v>
      </c>
      <c r="F133" s="11">
        <f t="shared" si="75"/>
        <v>9.5</v>
      </c>
      <c r="G133" s="11">
        <v>9.5</v>
      </c>
      <c r="H133" s="11">
        <v>0</v>
      </c>
      <c r="I133" s="13">
        <f t="shared" ref="I133" si="128">F133/C133*100</f>
        <v>95</v>
      </c>
      <c r="J133" s="13">
        <f t="shared" ref="J133" si="129">G133/D133*100</f>
        <v>95</v>
      </c>
      <c r="K133" s="13"/>
      <c r="L133" s="14">
        <f t="shared" si="125"/>
        <v>8.5319712144870535E-4</v>
      </c>
      <c r="M133" s="14">
        <f t="shared" si="117"/>
        <v>8.5319712144870535E-4</v>
      </c>
      <c r="N133" s="14">
        <f>H133/$F$226*100</f>
        <v>0</v>
      </c>
    </row>
    <row r="134" spans="1:14" s="17" customFormat="1" ht="114" customHeight="1" x14ac:dyDescent="0.2">
      <c r="A134" s="18" t="s">
        <v>342</v>
      </c>
      <c r="B134" s="33" t="s">
        <v>433</v>
      </c>
      <c r="C134" s="11">
        <f t="shared" si="83"/>
        <v>0</v>
      </c>
      <c r="D134" s="11">
        <v>0</v>
      </c>
      <c r="E134" s="11">
        <v>0</v>
      </c>
      <c r="F134" s="11">
        <f t="shared" si="75"/>
        <v>35.082999999999998</v>
      </c>
      <c r="G134" s="11">
        <v>35.082999999999998</v>
      </c>
      <c r="H134" s="11">
        <v>0</v>
      </c>
      <c r="I134" s="13"/>
      <c r="J134" s="13"/>
      <c r="K134" s="13"/>
      <c r="L134" s="14">
        <f t="shared" si="125"/>
        <v>3.150812064398413E-3</v>
      </c>
      <c r="M134" s="14">
        <f t="shared" si="117"/>
        <v>3.150812064398413E-3</v>
      </c>
      <c r="N134" s="14">
        <f t="shared" ref="N134:N155" si="130">H134/$F$226*100</f>
        <v>0</v>
      </c>
    </row>
    <row r="135" spans="1:14" s="17" customFormat="1" ht="118.5" customHeight="1" x14ac:dyDescent="0.2">
      <c r="A135" s="18" t="s">
        <v>371</v>
      </c>
      <c r="B135" s="33" t="s">
        <v>434</v>
      </c>
      <c r="C135" s="11">
        <f t="shared" si="83"/>
        <v>0</v>
      </c>
      <c r="D135" s="11">
        <v>0</v>
      </c>
      <c r="E135" s="11">
        <v>0</v>
      </c>
      <c r="F135" s="11">
        <f t="shared" si="75"/>
        <v>5</v>
      </c>
      <c r="G135" s="11">
        <v>0</v>
      </c>
      <c r="H135" s="11">
        <v>5</v>
      </c>
      <c r="I135" s="13"/>
      <c r="J135" s="13"/>
      <c r="K135" s="13"/>
      <c r="L135" s="14">
        <f t="shared" si="125"/>
        <v>4.4905111655195017E-4</v>
      </c>
      <c r="M135" s="14">
        <f t="shared" si="117"/>
        <v>0</v>
      </c>
      <c r="N135" s="14">
        <f t="shared" si="130"/>
        <v>4.4905111655195017E-4</v>
      </c>
    </row>
    <row r="136" spans="1:14" s="17" customFormat="1" ht="116.1" customHeight="1" x14ac:dyDescent="0.2">
      <c r="A136" s="18" t="s">
        <v>370</v>
      </c>
      <c r="B136" s="33" t="s">
        <v>435</v>
      </c>
      <c r="C136" s="11">
        <f t="shared" si="83"/>
        <v>0</v>
      </c>
      <c r="D136" s="11">
        <v>0</v>
      </c>
      <c r="E136" s="11">
        <v>0</v>
      </c>
      <c r="F136" s="11">
        <f t="shared" si="75"/>
        <v>0.78</v>
      </c>
      <c r="G136" s="11">
        <v>0</v>
      </c>
      <c r="H136" s="11">
        <v>0.78</v>
      </c>
      <c r="I136" s="13"/>
      <c r="J136" s="13"/>
      <c r="K136" s="13"/>
      <c r="L136" s="14">
        <f t="shared" si="125"/>
        <v>7.0051974182104232E-5</v>
      </c>
      <c r="M136" s="14">
        <f t="shared" si="117"/>
        <v>0</v>
      </c>
      <c r="N136" s="14">
        <f t="shared" si="130"/>
        <v>7.0051974182104232E-5</v>
      </c>
    </row>
    <row r="137" spans="1:14" s="17" customFormat="1" ht="98.45" customHeight="1" x14ac:dyDescent="0.2">
      <c r="A137" s="18" t="s">
        <v>343</v>
      </c>
      <c r="B137" s="26" t="s">
        <v>436</v>
      </c>
      <c r="C137" s="11">
        <f t="shared" si="83"/>
        <v>0</v>
      </c>
      <c r="D137" s="11">
        <v>0</v>
      </c>
      <c r="E137" s="11">
        <v>0</v>
      </c>
      <c r="F137" s="11">
        <f t="shared" si="75"/>
        <v>190.05600000000001</v>
      </c>
      <c r="G137" s="11">
        <v>190.05600000000001</v>
      </c>
      <c r="H137" s="11">
        <v>0</v>
      </c>
      <c r="I137" s="13"/>
      <c r="J137" s="13"/>
      <c r="K137" s="13"/>
      <c r="L137" s="14">
        <f t="shared" si="125"/>
        <v>1.7068971801479489E-2</v>
      </c>
      <c r="M137" s="14">
        <f t="shared" si="117"/>
        <v>1.7068971801479489E-2</v>
      </c>
      <c r="N137" s="14">
        <f t="shared" si="130"/>
        <v>0</v>
      </c>
    </row>
    <row r="138" spans="1:14" s="17" customFormat="1" ht="98.1" customHeight="1" x14ac:dyDescent="0.2">
      <c r="A138" s="18" t="s">
        <v>347</v>
      </c>
      <c r="B138" s="26" t="s">
        <v>437</v>
      </c>
      <c r="C138" s="11">
        <f t="shared" si="83"/>
        <v>0</v>
      </c>
      <c r="D138" s="11">
        <v>0</v>
      </c>
      <c r="E138" s="11">
        <v>0</v>
      </c>
      <c r="F138" s="11">
        <f t="shared" si="75"/>
        <v>0.16300000000000001</v>
      </c>
      <c r="G138" s="11">
        <v>0</v>
      </c>
      <c r="H138" s="11">
        <v>0.16300000000000001</v>
      </c>
      <c r="I138" s="13"/>
      <c r="J138" s="13"/>
      <c r="K138" s="13"/>
      <c r="L138" s="14">
        <f t="shared" si="125"/>
        <v>1.4639066399593575E-5</v>
      </c>
      <c r="M138" s="14">
        <f t="shared" si="117"/>
        <v>0</v>
      </c>
      <c r="N138" s="14">
        <f t="shared" si="130"/>
        <v>1.4639066399593575E-5</v>
      </c>
    </row>
    <row r="139" spans="1:14" s="17" customFormat="1" ht="73.5" customHeight="1" x14ac:dyDescent="0.2">
      <c r="A139" s="18" t="s">
        <v>372</v>
      </c>
      <c r="B139" s="26" t="s">
        <v>438</v>
      </c>
      <c r="C139" s="11">
        <f t="shared" si="83"/>
        <v>0</v>
      </c>
      <c r="D139" s="11">
        <v>0</v>
      </c>
      <c r="E139" s="11">
        <v>0</v>
      </c>
      <c r="F139" s="11">
        <f t="shared" si="75"/>
        <v>825.86099999999999</v>
      </c>
      <c r="G139" s="11">
        <v>0</v>
      </c>
      <c r="H139" s="11">
        <v>825.86099999999999</v>
      </c>
      <c r="I139" s="13"/>
      <c r="J139" s="13"/>
      <c r="K139" s="13"/>
      <c r="L139" s="14">
        <f t="shared" si="125"/>
        <v>7.4170760833342023E-2</v>
      </c>
      <c r="M139" s="14">
        <f t="shared" si="117"/>
        <v>0</v>
      </c>
      <c r="N139" s="14">
        <f t="shared" si="130"/>
        <v>7.4170760833342023E-2</v>
      </c>
    </row>
    <row r="140" spans="1:14" s="111" customFormat="1" ht="68.45" hidden="1" customHeight="1" x14ac:dyDescent="0.2">
      <c r="A140" s="106" t="s">
        <v>344</v>
      </c>
      <c r="B140" s="107" t="s">
        <v>439</v>
      </c>
      <c r="C140" s="108">
        <f t="shared" si="83"/>
        <v>0</v>
      </c>
      <c r="D140" s="108">
        <v>0</v>
      </c>
      <c r="E140" s="108">
        <v>0</v>
      </c>
      <c r="F140" s="108">
        <f t="shared" si="75"/>
        <v>0</v>
      </c>
      <c r="G140" s="108">
        <v>0</v>
      </c>
      <c r="H140" s="108">
        <v>0</v>
      </c>
      <c r="I140" s="109"/>
      <c r="J140" s="108"/>
      <c r="K140" s="109"/>
      <c r="L140" s="108">
        <f t="shared" si="125"/>
        <v>0</v>
      </c>
      <c r="M140" s="108">
        <f t="shared" si="117"/>
        <v>0</v>
      </c>
      <c r="N140" s="108">
        <f t="shared" si="130"/>
        <v>0</v>
      </c>
    </row>
    <row r="141" spans="1:14" s="17" customFormat="1" ht="195" customHeight="1" x14ac:dyDescent="0.2">
      <c r="A141" s="18" t="s">
        <v>403</v>
      </c>
      <c r="B141" s="26" t="s">
        <v>440</v>
      </c>
      <c r="C141" s="11">
        <f t="shared" si="83"/>
        <v>0</v>
      </c>
      <c r="D141" s="11">
        <v>0</v>
      </c>
      <c r="E141" s="11">
        <v>0</v>
      </c>
      <c r="F141" s="11">
        <f t="shared" si="75"/>
        <v>90.227999999999994</v>
      </c>
      <c r="G141" s="11">
        <v>90.227999999999994</v>
      </c>
      <c r="H141" s="11">
        <v>0</v>
      </c>
      <c r="I141" s="13"/>
      <c r="J141" s="11"/>
      <c r="K141" s="13"/>
      <c r="L141" s="11">
        <f t="shared" si="125"/>
        <v>8.1033968288498712E-3</v>
      </c>
      <c r="M141" s="11">
        <f t="shared" si="117"/>
        <v>8.1033968288498712E-3</v>
      </c>
      <c r="N141" s="11">
        <f t="shared" si="130"/>
        <v>0</v>
      </c>
    </row>
    <row r="142" spans="1:14" s="111" customFormat="1" ht="110.1" hidden="1" customHeight="1" x14ac:dyDescent="0.2">
      <c r="A142" s="106" t="s">
        <v>345</v>
      </c>
      <c r="B142" s="107" t="s">
        <v>441</v>
      </c>
      <c r="C142" s="108">
        <f t="shared" si="83"/>
        <v>0</v>
      </c>
      <c r="D142" s="108">
        <v>0</v>
      </c>
      <c r="E142" s="108">
        <v>0</v>
      </c>
      <c r="F142" s="108">
        <f t="shared" si="75"/>
        <v>-2.5000000000000001E-2</v>
      </c>
      <c r="G142" s="108">
        <v>-2.5000000000000001E-2</v>
      </c>
      <c r="H142" s="108">
        <v>0</v>
      </c>
      <c r="I142" s="109"/>
      <c r="J142" s="108"/>
      <c r="K142" s="109"/>
      <c r="L142" s="108">
        <f t="shared" si="125"/>
        <v>-2.2452555827597512E-6</v>
      </c>
      <c r="M142" s="108">
        <f t="shared" si="117"/>
        <v>-2.2452555827597512E-6</v>
      </c>
      <c r="N142" s="108">
        <f t="shared" si="130"/>
        <v>0</v>
      </c>
    </row>
    <row r="143" spans="1:14" s="17" customFormat="1" ht="156" customHeight="1" x14ac:dyDescent="0.2">
      <c r="A143" s="18" t="s">
        <v>328</v>
      </c>
      <c r="B143" s="26" t="s">
        <v>442</v>
      </c>
      <c r="C143" s="11">
        <f t="shared" si="83"/>
        <v>3210</v>
      </c>
      <c r="D143" s="11">
        <v>3210</v>
      </c>
      <c r="E143" s="11">
        <v>0</v>
      </c>
      <c r="F143" s="11">
        <f t="shared" si="75"/>
        <v>81218.811000000002</v>
      </c>
      <c r="G143" s="11">
        <v>81218.811000000002</v>
      </c>
      <c r="H143" s="11">
        <v>0</v>
      </c>
      <c r="I143" s="13">
        <f t="shared" ref="I143" si="131">F143/C143*100</f>
        <v>2530.1810280373834</v>
      </c>
      <c r="J143" s="11">
        <f t="shared" si="124"/>
        <v>2530.1810280373834</v>
      </c>
      <c r="K143" s="13"/>
      <c r="L143" s="11">
        <f t="shared" si="125"/>
        <v>7.2942795529143627</v>
      </c>
      <c r="M143" s="11">
        <f t="shared" si="117"/>
        <v>7.2942795529143627</v>
      </c>
      <c r="N143" s="11">
        <f t="shared" si="130"/>
        <v>0</v>
      </c>
    </row>
    <row r="144" spans="1:14" s="17" customFormat="1" ht="33" hidden="1" customHeight="1" x14ac:dyDescent="0.2">
      <c r="A144" s="49" t="s">
        <v>249</v>
      </c>
      <c r="B144" s="48"/>
      <c r="C144" s="11">
        <f t="shared" si="83"/>
        <v>0</v>
      </c>
      <c r="D144" s="11">
        <v>0</v>
      </c>
      <c r="E144" s="11">
        <v>0</v>
      </c>
      <c r="F144" s="11">
        <f t="shared" ref="F144" si="132">G144+H144</f>
        <v>0</v>
      </c>
      <c r="G144" s="11"/>
      <c r="H144" s="11"/>
      <c r="I144" s="11"/>
      <c r="J144" s="11" t="e">
        <f t="shared" si="124"/>
        <v>#DIV/0!</v>
      </c>
      <c r="K144" s="11"/>
      <c r="L144" s="11"/>
      <c r="M144" s="11">
        <f t="shared" si="117"/>
        <v>0</v>
      </c>
      <c r="N144" s="11">
        <f t="shared" si="130"/>
        <v>0</v>
      </c>
    </row>
    <row r="145" spans="1:14" s="17" customFormat="1" ht="33" hidden="1" customHeight="1" x14ac:dyDescent="0.2">
      <c r="A145" s="49" t="s">
        <v>199</v>
      </c>
      <c r="B145" s="48"/>
      <c r="C145" s="11">
        <f>D145</f>
        <v>0</v>
      </c>
      <c r="D145" s="11">
        <v>0</v>
      </c>
      <c r="E145" s="11">
        <v>0</v>
      </c>
      <c r="F145" s="11">
        <f>G145</f>
        <v>0</v>
      </c>
      <c r="G145" s="11"/>
      <c r="H145" s="11"/>
      <c r="I145" s="11" t="e">
        <f t="shared" si="123"/>
        <v>#DIV/0!</v>
      </c>
      <c r="J145" s="11" t="e">
        <f t="shared" si="124"/>
        <v>#DIV/0!</v>
      </c>
      <c r="K145" s="11"/>
      <c r="L145" s="11">
        <f>F145/$F$226*100</f>
        <v>0</v>
      </c>
      <c r="M145" s="11">
        <f t="shared" si="117"/>
        <v>0</v>
      </c>
      <c r="N145" s="11">
        <f t="shared" si="130"/>
        <v>0</v>
      </c>
    </row>
    <row r="146" spans="1:14" s="17" customFormat="1" ht="33" hidden="1" customHeight="1" x14ac:dyDescent="0.2">
      <c r="A146" s="49" t="s">
        <v>108</v>
      </c>
      <c r="B146" s="48"/>
      <c r="C146" s="11">
        <f>D146+E146</f>
        <v>0</v>
      </c>
      <c r="D146" s="11">
        <v>0</v>
      </c>
      <c r="E146" s="11">
        <v>0</v>
      </c>
      <c r="F146" s="11">
        <f>G146+H146</f>
        <v>0</v>
      </c>
      <c r="G146" s="11"/>
      <c r="H146" s="11"/>
      <c r="I146" s="60"/>
      <c r="J146" s="11" t="e">
        <f t="shared" si="124"/>
        <v>#DIV/0!</v>
      </c>
      <c r="K146" s="60"/>
      <c r="L146" s="11">
        <f>F146/$F$226*100</f>
        <v>0</v>
      </c>
      <c r="M146" s="11">
        <f t="shared" si="117"/>
        <v>0</v>
      </c>
      <c r="N146" s="11">
        <f t="shared" si="130"/>
        <v>0</v>
      </c>
    </row>
    <row r="147" spans="1:14" s="17" customFormat="1" ht="33" hidden="1" customHeight="1" x14ac:dyDescent="0.2">
      <c r="A147" s="49" t="s">
        <v>50</v>
      </c>
      <c r="B147" s="48"/>
      <c r="C147" s="11">
        <f>D147+E147</f>
        <v>0</v>
      </c>
      <c r="D147" s="11">
        <v>0</v>
      </c>
      <c r="E147" s="11">
        <v>0</v>
      </c>
      <c r="F147" s="11">
        <f>G147</f>
        <v>0</v>
      </c>
      <c r="G147" s="11"/>
      <c r="H147" s="11"/>
      <c r="I147" s="11" t="e">
        <f t="shared" si="123"/>
        <v>#DIV/0!</v>
      </c>
      <c r="J147" s="11" t="e">
        <f t="shared" si="124"/>
        <v>#DIV/0!</v>
      </c>
      <c r="K147" s="11"/>
      <c r="L147" s="11">
        <f>F147/$F$226*100</f>
        <v>0</v>
      </c>
      <c r="M147" s="11">
        <f t="shared" si="117"/>
        <v>0</v>
      </c>
      <c r="N147" s="11">
        <f t="shared" si="130"/>
        <v>0</v>
      </c>
    </row>
    <row r="148" spans="1:14" s="17" customFormat="1" ht="33" hidden="1" customHeight="1" x14ac:dyDescent="0.2">
      <c r="A148" s="49" t="s">
        <v>133</v>
      </c>
      <c r="B148" s="48"/>
      <c r="C148" s="11">
        <f>D148+E148</f>
        <v>0</v>
      </c>
      <c r="D148" s="11">
        <v>0</v>
      </c>
      <c r="E148" s="11">
        <v>0</v>
      </c>
      <c r="F148" s="11">
        <f>H148</f>
        <v>0</v>
      </c>
      <c r="G148" s="11"/>
      <c r="H148" s="11"/>
      <c r="I148" s="13"/>
      <c r="J148" s="13" t="e">
        <f t="shared" si="124"/>
        <v>#DIV/0!</v>
      </c>
      <c r="K148" s="13"/>
      <c r="L148" s="14">
        <f>F148/$F$226*100</f>
        <v>0</v>
      </c>
      <c r="M148" s="14">
        <f t="shared" si="117"/>
        <v>0</v>
      </c>
      <c r="N148" s="14">
        <f t="shared" si="130"/>
        <v>0</v>
      </c>
    </row>
    <row r="149" spans="1:14" s="17" customFormat="1" ht="24" customHeight="1" x14ac:dyDescent="0.2">
      <c r="A149" s="72" t="s">
        <v>30</v>
      </c>
      <c r="B149" s="79" t="s">
        <v>31</v>
      </c>
      <c r="C149" s="74">
        <f t="shared" ref="C149:E149" si="133">SUM(C150:C154)</f>
        <v>0</v>
      </c>
      <c r="D149" s="74">
        <f t="shared" si="133"/>
        <v>0</v>
      </c>
      <c r="E149" s="74">
        <f t="shared" si="133"/>
        <v>0</v>
      </c>
      <c r="F149" s="74">
        <f>SUM(F150:F155)</f>
        <v>-707.45799999999997</v>
      </c>
      <c r="G149" s="74">
        <f t="shared" ref="G149" si="134">SUM(G150:G154)</f>
        <v>11.382999999999999</v>
      </c>
      <c r="H149" s="74">
        <f>SUM(H150:H155)</f>
        <v>-718.84100000000001</v>
      </c>
      <c r="I149" s="74"/>
      <c r="J149" s="74"/>
      <c r="K149" s="74"/>
      <c r="L149" s="74">
        <f>F149/F226*100</f>
        <v>-6.353696096272192E-2</v>
      </c>
      <c r="M149" s="74">
        <f t="shared" si="117"/>
        <v>1.0223097719421696E-3</v>
      </c>
      <c r="N149" s="74">
        <f t="shared" si="130"/>
        <v>-6.4559270734664082E-2</v>
      </c>
    </row>
    <row r="150" spans="1:14" s="17" customFormat="1" ht="32.1" customHeight="1" x14ac:dyDescent="0.2">
      <c r="A150" s="18" t="s">
        <v>60</v>
      </c>
      <c r="B150" s="26" t="s">
        <v>61</v>
      </c>
      <c r="C150" s="11">
        <f>D150+E150</f>
        <v>0</v>
      </c>
      <c r="D150" s="11">
        <v>0</v>
      </c>
      <c r="E150" s="11">
        <v>0</v>
      </c>
      <c r="F150" s="11">
        <f>G150+H150</f>
        <v>11.382999999999999</v>
      </c>
      <c r="G150" s="11">
        <v>11.382999999999999</v>
      </c>
      <c r="H150" s="11">
        <v>0</v>
      </c>
      <c r="I150" s="14"/>
      <c r="J150" s="14"/>
      <c r="K150" s="14"/>
      <c r="L150" s="14">
        <f t="shared" ref="L150:L170" si="135">F150/$F$226*100</f>
        <v>1.0223097719421696E-3</v>
      </c>
      <c r="M150" s="14">
        <f t="shared" si="117"/>
        <v>1.0223097719421696E-3</v>
      </c>
      <c r="N150" s="14">
        <f t="shared" si="130"/>
        <v>0</v>
      </c>
    </row>
    <row r="151" spans="1:14" s="17" customFormat="1" ht="32.1" customHeight="1" x14ac:dyDescent="0.2">
      <c r="A151" s="18" t="s">
        <v>88</v>
      </c>
      <c r="B151" s="26" t="s">
        <v>143</v>
      </c>
      <c r="C151" s="11">
        <f t="shared" ref="C151:C153" si="136">D151+E151</f>
        <v>0</v>
      </c>
      <c r="D151" s="11">
        <v>0</v>
      </c>
      <c r="E151" s="11">
        <v>0</v>
      </c>
      <c r="F151" s="11">
        <f>H151</f>
        <v>-846.94399999999996</v>
      </c>
      <c r="G151" s="11">
        <v>0</v>
      </c>
      <c r="H151" s="11">
        <v>-846.94399999999996</v>
      </c>
      <c r="I151" s="14"/>
      <c r="J151" s="14"/>
      <c r="K151" s="14"/>
      <c r="L151" s="14">
        <f t="shared" si="135"/>
        <v>-7.6064229771394973E-2</v>
      </c>
      <c r="M151" s="14">
        <f t="shared" si="117"/>
        <v>0</v>
      </c>
      <c r="N151" s="14">
        <f t="shared" si="130"/>
        <v>-7.6064229771394973E-2</v>
      </c>
    </row>
    <row r="152" spans="1:14" s="17" customFormat="1" ht="32.1" customHeight="1" x14ac:dyDescent="0.2">
      <c r="A152" s="18" t="s">
        <v>353</v>
      </c>
      <c r="B152" s="26" t="s">
        <v>144</v>
      </c>
      <c r="C152" s="11">
        <f t="shared" si="136"/>
        <v>0</v>
      </c>
      <c r="D152" s="11">
        <v>0</v>
      </c>
      <c r="E152" s="11">
        <v>0</v>
      </c>
      <c r="F152" s="11">
        <f>H152</f>
        <v>0.19400000000000001</v>
      </c>
      <c r="G152" s="11">
        <v>0</v>
      </c>
      <c r="H152" s="11">
        <v>0.19400000000000001</v>
      </c>
      <c r="I152" s="14"/>
      <c r="J152" s="14"/>
      <c r="K152" s="14"/>
      <c r="L152" s="14">
        <f t="shared" si="135"/>
        <v>1.7423183322215666E-5</v>
      </c>
      <c r="M152" s="14">
        <f t="shared" si="117"/>
        <v>0</v>
      </c>
      <c r="N152" s="14">
        <f t="shared" si="130"/>
        <v>1.7423183322215666E-5</v>
      </c>
    </row>
    <row r="153" spans="1:14" s="111" customFormat="1" ht="33" hidden="1" customHeight="1" x14ac:dyDescent="0.2">
      <c r="A153" s="106" t="s">
        <v>41</v>
      </c>
      <c r="B153" s="107" t="s">
        <v>43</v>
      </c>
      <c r="C153" s="108">
        <f t="shared" si="136"/>
        <v>0</v>
      </c>
      <c r="D153" s="108">
        <v>0</v>
      </c>
      <c r="E153" s="108">
        <v>0</v>
      </c>
      <c r="F153" s="108">
        <f>G153</f>
        <v>0</v>
      </c>
      <c r="G153" s="108">
        <v>0</v>
      </c>
      <c r="H153" s="108">
        <v>0</v>
      </c>
      <c r="I153" s="109"/>
      <c r="J153" s="109"/>
      <c r="K153" s="110"/>
      <c r="L153" s="110">
        <f t="shared" si="135"/>
        <v>0</v>
      </c>
      <c r="M153" s="110">
        <f t="shared" si="117"/>
        <v>0</v>
      </c>
      <c r="N153" s="110">
        <f t="shared" si="130"/>
        <v>0</v>
      </c>
    </row>
    <row r="154" spans="1:14" s="111" customFormat="1" ht="33" hidden="1" customHeight="1" x14ac:dyDescent="0.2">
      <c r="A154" s="106" t="s">
        <v>80</v>
      </c>
      <c r="B154" s="107" t="s">
        <v>141</v>
      </c>
      <c r="C154" s="108">
        <f>E154</f>
        <v>0</v>
      </c>
      <c r="D154" s="108">
        <v>0</v>
      </c>
      <c r="E154" s="108">
        <v>0</v>
      </c>
      <c r="F154" s="108">
        <f>H154</f>
        <v>0</v>
      </c>
      <c r="G154" s="108">
        <v>0</v>
      </c>
      <c r="H154" s="108">
        <v>0</v>
      </c>
      <c r="I154" s="109"/>
      <c r="J154" s="109"/>
      <c r="K154" s="109"/>
      <c r="L154" s="110">
        <f t="shared" si="135"/>
        <v>0</v>
      </c>
      <c r="M154" s="110">
        <f t="shared" si="117"/>
        <v>0</v>
      </c>
      <c r="N154" s="110">
        <f t="shared" si="130"/>
        <v>0</v>
      </c>
    </row>
    <row r="155" spans="1:14" s="17" customFormat="1" ht="33" customHeight="1" x14ac:dyDescent="0.2">
      <c r="A155" s="18" t="s">
        <v>132</v>
      </c>
      <c r="B155" s="26" t="s">
        <v>142</v>
      </c>
      <c r="C155" s="11">
        <f>E155</f>
        <v>0</v>
      </c>
      <c r="D155" s="11">
        <v>0</v>
      </c>
      <c r="E155" s="11">
        <v>0</v>
      </c>
      <c r="F155" s="11">
        <f>H155</f>
        <v>127.90900000000001</v>
      </c>
      <c r="G155" s="11">
        <v>0</v>
      </c>
      <c r="H155" s="11">
        <v>127.90900000000001</v>
      </c>
      <c r="I155" s="13"/>
      <c r="J155" s="13"/>
      <c r="K155" s="13"/>
      <c r="L155" s="14">
        <f t="shared" si="135"/>
        <v>1.1487535853408679E-2</v>
      </c>
      <c r="M155" s="14">
        <f t="shared" si="117"/>
        <v>0</v>
      </c>
      <c r="N155" s="14">
        <f t="shared" si="130"/>
        <v>1.1487535853408679E-2</v>
      </c>
    </row>
    <row r="156" spans="1:14" s="17" customFormat="1" ht="22.5" customHeight="1" x14ac:dyDescent="0.2">
      <c r="A156" s="55" t="s">
        <v>32</v>
      </c>
      <c r="B156" s="54" t="s">
        <v>33</v>
      </c>
      <c r="C156" s="15">
        <f t="shared" ref="C156:H156" si="137">C157+C211+C214+C222</f>
        <v>538837.14</v>
      </c>
      <c r="D156" s="15">
        <f t="shared" si="137"/>
        <v>952766.05099999998</v>
      </c>
      <c r="E156" s="15">
        <f t="shared" si="137"/>
        <v>653646.21800000011</v>
      </c>
      <c r="F156" s="15">
        <f>F157+F211+F214+F222+F209</f>
        <v>497892.08100000001</v>
      </c>
      <c r="G156" s="15">
        <f>G157+G211+G214+G222+G209</f>
        <v>582339.57299999997</v>
      </c>
      <c r="H156" s="15">
        <f t="shared" si="137"/>
        <v>203092.18700000001</v>
      </c>
      <c r="I156" s="15">
        <f t="shared" si="123"/>
        <v>92.401218112025461</v>
      </c>
      <c r="J156" s="15">
        <f t="shared" si="124"/>
        <v>61.120940695650376</v>
      </c>
      <c r="K156" s="15">
        <f t="shared" ref="K156:K162" si="138">H156/E156*100</f>
        <v>31.070658929445528</v>
      </c>
      <c r="L156" s="15">
        <f t="shared" si="135"/>
        <v>44.715798979084802</v>
      </c>
      <c r="M156" s="15">
        <f>M157+M211+M214+M222</f>
        <v>44.769133498679466</v>
      </c>
      <c r="N156" s="15">
        <v>0</v>
      </c>
    </row>
    <row r="157" spans="1:14" s="17" customFormat="1" ht="45" customHeight="1" x14ac:dyDescent="0.2">
      <c r="A157" s="51" t="s">
        <v>34</v>
      </c>
      <c r="B157" s="31" t="s">
        <v>0</v>
      </c>
      <c r="C157" s="13">
        <f t="shared" ref="C157:H157" si="139">C158+C167+C182+C198</f>
        <v>535637.14</v>
      </c>
      <c r="D157" s="11">
        <f t="shared" si="139"/>
        <v>949566.05099999998</v>
      </c>
      <c r="E157" s="11">
        <f t="shared" si="139"/>
        <v>653646.21800000011</v>
      </c>
      <c r="F157" s="13">
        <f t="shared" si="139"/>
        <v>498485.93899999995</v>
      </c>
      <c r="G157" s="11">
        <f t="shared" si="139"/>
        <v>582751.18200000003</v>
      </c>
      <c r="H157" s="11">
        <f t="shared" si="139"/>
        <v>203274.43600000002</v>
      </c>
      <c r="I157" s="13">
        <f t="shared" si="123"/>
        <v>93.06411034156443</v>
      </c>
      <c r="J157" s="13">
        <f t="shared" si="124"/>
        <v>61.370262909704643</v>
      </c>
      <c r="K157" s="13">
        <f t="shared" si="138"/>
        <v>31.098540831762296</v>
      </c>
      <c r="L157" s="14">
        <f t="shared" si="135"/>
        <v>44.769133498679459</v>
      </c>
      <c r="M157" s="14">
        <f>(G157-84265.243)/$F$226*100</f>
        <v>44.769133498679466</v>
      </c>
      <c r="N157" s="14">
        <v>0</v>
      </c>
    </row>
    <row r="158" spans="1:14" s="63" customFormat="1" ht="33" customHeight="1" x14ac:dyDescent="0.25">
      <c r="A158" s="80" t="s">
        <v>296</v>
      </c>
      <c r="B158" s="81" t="s">
        <v>200</v>
      </c>
      <c r="C158" s="82">
        <f t="shared" ref="C158:H158" si="140">SUM(C159:C166)</f>
        <v>0</v>
      </c>
      <c r="D158" s="82">
        <f t="shared" si="140"/>
        <v>0</v>
      </c>
      <c r="E158" s="82">
        <f t="shared" si="140"/>
        <v>542018.78300000005</v>
      </c>
      <c r="F158" s="82">
        <f>F159+F160+F161+F162+F163</f>
        <v>0</v>
      </c>
      <c r="G158" s="82">
        <f t="shared" si="140"/>
        <v>0</v>
      </c>
      <c r="H158" s="82">
        <f t="shared" si="140"/>
        <v>197085.60200000001</v>
      </c>
      <c r="I158" s="82"/>
      <c r="J158" s="82"/>
      <c r="K158" s="82">
        <f t="shared" si="138"/>
        <v>36.361397092026607</v>
      </c>
      <c r="L158" s="82">
        <f t="shared" si="135"/>
        <v>0</v>
      </c>
      <c r="M158" s="82">
        <f t="shared" ref="M158:M170" si="141">G158/$F$226*100</f>
        <v>0</v>
      </c>
      <c r="N158" s="82">
        <v>0</v>
      </c>
    </row>
    <row r="159" spans="1:14" s="53" customFormat="1" ht="57" customHeight="1" x14ac:dyDescent="0.2">
      <c r="A159" s="51" t="s">
        <v>295</v>
      </c>
      <c r="B159" s="31" t="s">
        <v>364</v>
      </c>
      <c r="C159" s="14">
        <f>D159</f>
        <v>0</v>
      </c>
      <c r="D159" s="11">
        <v>0</v>
      </c>
      <c r="E159" s="11">
        <v>10939.511</v>
      </c>
      <c r="F159" s="14">
        <v>0</v>
      </c>
      <c r="G159" s="11">
        <v>0</v>
      </c>
      <c r="H159" s="11">
        <v>8851.2510000000002</v>
      </c>
      <c r="I159" s="14"/>
      <c r="J159" s="14"/>
      <c r="K159" s="14">
        <f t="shared" si="138"/>
        <v>80.910846929081188</v>
      </c>
      <c r="L159" s="14">
        <f t="shared" si="135"/>
        <v>0</v>
      </c>
      <c r="M159" s="14">
        <f t="shared" si="141"/>
        <v>0</v>
      </c>
      <c r="N159" s="14">
        <v>0</v>
      </c>
    </row>
    <row r="160" spans="1:14" s="53" customFormat="1" ht="57.75" customHeight="1" x14ac:dyDescent="0.2">
      <c r="A160" s="51" t="s">
        <v>294</v>
      </c>
      <c r="B160" s="31" t="s">
        <v>365</v>
      </c>
      <c r="C160" s="14">
        <v>0</v>
      </c>
      <c r="D160" s="11">
        <v>0</v>
      </c>
      <c r="E160" s="11">
        <v>37774.589999999997</v>
      </c>
      <c r="F160" s="14">
        <v>0</v>
      </c>
      <c r="G160" s="11">
        <v>0</v>
      </c>
      <c r="H160" s="11">
        <v>30218.648000000001</v>
      </c>
      <c r="I160" s="14"/>
      <c r="J160" s="14"/>
      <c r="K160" s="14">
        <f t="shared" si="138"/>
        <v>79.997289183019603</v>
      </c>
      <c r="L160" s="14">
        <f t="shared" si="135"/>
        <v>0</v>
      </c>
      <c r="M160" s="14">
        <f t="shared" si="141"/>
        <v>0</v>
      </c>
      <c r="N160" s="14">
        <v>0</v>
      </c>
    </row>
    <row r="161" spans="1:14" s="53" customFormat="1" ht="58.5" customHeight="1" x14ac:dyDescent="0.2">
      <c r="A161" s="51" t="s">
        <v>293</v>
      </c>
      <c r="B161" s="31" t="s">
        <v>87</v>
      </c>
      <c r="C161" s="14">
        <f>D161</f>
        <v>0</v>
      </c>
      <c r="D161" s="11">
        <v>0</v>
      </c>
      <c r="E161" s="11">
        <v>0</v>
      </c>
      <c r="F161" s="14">
        <f>G161+H161</f>
        <v>0</v>
      </c>
      <c r="G161" s="11">
        <v>0</v>
      </c>
      <c r="H161" s="11">
        <v>0</v>
      </c>
      <c r="I161" s="14"/>
      <c r="J161" s="14"/>
      <c r="K161" s="14"/>
      <c r="L161" s="14">
        <f t="shared" si="135"/>
        <v>0</v>
      </c>
      <c r="M161" s="14">
        <f t="shared" si="141"/>
        <v>0</v>
      </c>
      <c r="N161" s="14">
        <v>0</v>
      </c>
    </row>
    <row r="162" spans="1:14" s="53" customFormat="1" ht="45.75" customHeight="1" x14ac:dyDescent="0.2">
      <c r="A162" s="51" t="s">
        <v>292</v>
      </c>
      <c r="B162" s="31" t="s">
        <v>139</v>
      </c>
      <c r="C162" s="14">
        <v>0</v>
      </c>
      <c r="D162" s="11">
        <v>0</v>
      </c>
      <c r="E162" s="11">
        <v>446245.424</v>
      </c>
      <c r="F162" s="14">
        <v>0</v>
      </c>
      <c r="G162" s="11">
        <v>0</v>
      </c>
      <c r="H162" s="11">
        <v>138215.546</v>
      </c>
      <c r="I162" s="14"/>
      <c r="J162" s="14"/>
      <c r="K162" s="14">
        <f t="shared" si="138"/>
        <v>30.972988980162629</v>
      </c>
      <c r="L162" s="14">
        <f t="shared" si="135"/>
        <v>0</v>
      </c>
      <c r="M162" s="14">
        <f t="shared" si="141"/>
        <v>0</v>
      </c>
      <c r="N162" s="14">
        <v>0</v>
      </c>
    </row>
    <row r="163" spans="1:14" s="53" customFormat="1" ht="48" customHeight="1" x14ac:dyDescent="0.2">
      <c r="A163" s="51" t="s">
        <v>291</v>
      </c>
      <c r="B163" s="34" t="s">
        <v>140</v>
      </c>
      <c r="C163" s="14">
        <v>0</v>
      </c>
      <c r="D163" s="11">
        <v>0</v>
      </c>
      <c r="E163" s="11">
        <v>44059.258000000002</v>
      </c>
      <c r="F163" s="14">
        <v>0</v>
      </c>
      <c r="G163" s="11">
        <v>0</v>
      </c>
      <c r="H163" s="11">
        <v>19800.156999999999</v>
      </c>
      <c r="I163" s="14"/>
      <c r="J163" s="14"/>
      <c r="K163" s="14">
        <f t="shared" ref="K163:K170" si="142">H163/E163*100</f>
        <v>44.939833076626023</v>
      </c>
      <c r="L163" s="14">
        <f t="shared" si="135"/>
        <v>0</v>
      </c>
      <c r="M163" s="14">
        <f t="shared" si="141"/>
        <v>0</v>
      </c>
      <c r="N163" s="14">
        <v>0</v>
      </c>
    </row>
    <row r="164" spans="1:14" s="53" customFormat="1" ht="33" customHeight="1" x14ac:dyDescent="0.2">
      <c r="A164" s="51" t="s">
        <v>352</v>
      </c>
      <c r="B164" s="35" t="s">
        <v>177</v>
      </c>
      <c r="C164" s="14">
        <f>D164</f>
        <v>0</v>
      </c>
      <c r="D164" s="11">
        <v>0</v>
      </c>
      <c r="E164" s="11"/>
      <c r="F164" s="14">
        <f>G164</f>
        <v>0</v>
      </c>
      <c r="G164" s="11">
        <v>0</v>
      </c>
      <c r="H164" s="11">
        <v>0</v>
      </c>
      <c r="I164" s="14"/>
      <c r="J164" s="14"/>
      <c r="K164" s="14"/>
      <c r="L164" s="14">
        <f t="shared" si="135"/>
        <v>0</v>
      </c>
      <c r="M164" s="14">
        <f t="shared" si="141"/>
        <v>0</v>
      </c>
      <c r="N164" s="14">
        <v>0</v>
      </c>
    </row>
    <row r="165" spans="1:14" s="53" customFormat="1" ht="33" customHeight="1" x14ac:dyDescent="0.2">
      <c r="A165" s="51" t="s">
        <v>290</v>
      </c>
      <c r="B165" s="35" t="s">
        <v>158</v>
      </c>
      <c r="C165" s="14">
        <v>0</v>
      </c>
      <c r="D165" s="11">
        <v>0</v>
      </c>
      <c r="E165" s="11">
        <v>3000</v>
      </c>
      <c r="F165" s="14">
        <v>0</v>
      </c>
      <c r="G165" s="11">
        <v>0</v>
      </c>
      <c r="H165" s="11">
        <v>0</v>
      </c>
      <c r="I165" s="14"/>
      <c r="J165" s="14"/>
      <c r="K165" s="14">
        <f t="shared" si="142"/>
        <v>0</v>
      </c>
      <c r="L165" s="14">
        <f t="shared" si="135"/>
        <v>0</v>
      </c>
      <c r="M165" s="14">
        <f t="shared" si="141"/>
        <v>0</v>
      </c>
      <c r="N165" s="14">
        <v>0</v>
      </c>
    </row>
    <row r="166" spans="1:14" s="53" customFormat="1" ht="33" customHeight="1" x14ac:dyDescent="0.2">
      <c r="A166" s="51" t="s">
        <v>351</v>
      </c>
      <c r="B166" s="31" t="s">
        <v>159</v>
      </c>
      <c r="C166" s="14">
        <f>D166</f>
        <v>0</v>
      </c>
      <c r="D166" s="11">
        <v>0</v>
      </c>
      <c r="E166" s="11">
        <v>0</v>
      </c>
      <c r="F166" s="14">
        <f>G166</f>
        <v>0</v>
      </c>
      <c r="G166" s="11">
        <v>0</v>
      </c>
      <c r="H166" s="11">
        <v>0</v>
      </c>
      <c r="I166" s="14"/>
      <c r="J166" s="14"/>
      <c r="K166" s="14"/>
      <c r="L166" s="14">
        <f t="shared" si="135"/>
        <v>0</v>
      </c>
      <c r="M166" s="14">
        <f t="shared" si="141"/>
        <v>0</v>
      </c>
      <c r="N166" s="14">
        <v>0</v>
      </c>
    </row>
    <row r="167" spans="1:14" s="65" customFormat="1" ht="48" customHeight="1" x14ac:dyDescent="0.25">
      <c r="A167" s="83" t="s">
        <v>289</v>
      </c>
      <c r="B167" s="84" t="s">
        <v>201</v>
      </c>
      <c r="C167" s="85">
        <f>SUM(C168:C179)</f>
        <v>76423.524999999994</v>
      </c>
      <c r="D167" s="82">
        <f>SUM(D168:D179)</f>
        <v>76423.524999999994</v>
      </c>
      <c r="E167" s="82">
        <f>SUM(E168:E181)</f>
        <v>19370.458999999999</v>
      </c>
      <c r="F167" s="85">
        <f>SUM(F168:F179)</f>
        <v>45141.43</v>
      </c>
      <c r="G167" s="82">
        <f>SUM(G168:G179)</f>
        <v>45141.43</v>
      </c>
      <c r="H167" s="82">
        <f>SUM(H168:H179)</f>
        <v>0</v>
      </c>
      <c r="I167" s="85">
        <f t="shared" si="123"/>
        <v>59.067453379047883</v>
      </c>
      <c r="J167" s="85">
        <f t="shared" si="124"/>
        <v>59.067453379047883</v>
      </c>
      <c r="K167" s="82">
        <f t="shared" si="142"/>
        <v>0</v>
      </c>
      <c r="L167" s="85">
        <f t="shared" si="135"/>
        <v>4.0541619088503396</v>
      </c>
      <c r="M167" s="85">
        <f t="shared" si="141"/>
        <v>4.0541619088503396</v>
      </c>
      <c r="N167" s="85">
        <v>0</v>
      </c>
    </row>
    <row r="168" spans="1:14" s="120" customFormat="1" ht="108" hidden="1" customHeight="1" x14ac:dyDescent="0.2">
      <c r="A168" s="121" t="s">
        <v>288</v>
      </c>
      <c r="B168" s="122" t="s">
        <v>203</v>
      </c>
      <c r="C168" s="110">
        <f>D168</f>
        <v>0</v>
      </c>
      <c r="D168" s="108">
        <v>0</v>
      </c>
      <c r="E168" s="108">
        <v>0</v>
      </c>
      <c r="F168" s="110">
        <f>G168</f>
        <v>0</v>
      </c>
      <c r="G168" s="108">
        <v>0</v>
      </c>
      <c r="H168" s="108">
        <v>0</v>
      </c>
      <c r="I168" s="110"/>
      <c r="J168" s="110"/>
      <c r="K168" s="110"/>
      <c r="L168" s="110">
        <f t="shared" si="135"/>
        <v>0</v>
      </c>
      <c r="M168" s="110">
        <f t="shared" si="141"/>
        <v>0</v>
      </c>
      <c r="N168" s="110">
        <f>H168/$F$226*100</f>
        <v>0</v>
      </c>
    </row>
    <row r="169" spans="1:14" s="120" customFormat="1" ht="95.25" hidden="1" customHeight="1" x14ac:dyDescent="0.2">
      <c r="A169" s="123" t="s">
        <v>329</v>
      </c>
      <c r="B169" s="124" t="s">
        <v>357</v>
      </c>
      <c r="C169" s="110">
        <f>D169</f>
        <v>0</v>
      </c>
      <c r="D169" s="108">
        <v>0</v>
      </c>
      <c r="E169" s="108">
        <v>0</v>
      </c>
      <c r="F169" s="110">
        <f>G169</f>
        <v>0</v>
      </c>
      <c r="G169" s="108">
        <v>0</v>
      </c>
      <c r="H169" s="108">
        <v>0</v>
      </c>
      <c r="I169" s="110"/>
      <c r="J169" s="110"/>
      <c r="K169" s="110"/>
      <c r="L169" s="110">
        <f t="shared" si="135"/>
        <v>0</v>
      </c>
      <c r="M169" s="110">
        <f t="shared" si="141"/>
        <v>0</v>
      </c>
      <c r="N169" s="110">
        <f>H169/$F$226*100</f>
        <v>0</v>
      </c>
    </row>
    <row r="170" spans="1:14" s="53" customFormat="1" ht="111" customHeight="1" x14ac:dyDescent="0.2">
      <c r="A170" s="66" t="s">
        <v>330</v>
      </c>
      <c r="B170" s="99" t="s">
        <v>358</v>
      </c>
      <c r="C170" s="14">
        <f>D170</f>
        <v>0</v>
      </c>
      <c r="D170" s="11">
        <v>0</v>
      </c>
      <c r="E170" s="11">
        <v>5558.75</v>
      </c>
      <c r="F170" s="14">
        <v>0</v>
      </c>
      <c r="G170" s="11">
        <v>0</v>
      </c>
      <c r="H170" s="11">
        <v>0</v>
      </c>
      <c r="I170" s="14"/>
      <c r="J170" s="14"/>
      <c r="K170" s="14">
        <f t="shared" si="142"/>
        <v>0</v>
      </c>
      <c r="L170" s="14">
        <f t="shared" si="135"/>
        <v>0</v>
      </c>
      <c r="M170" s="14">
        <f t="shared" si="141"/>
        <v>0</v>
      </c>
      <c r="N170" s="14">
        <f>H170/$F$226*100</f>
        <v>0</v>
      </c>
    </row>
    <row r="171" spans="1:14" s="53" customFormat="1" ht="33" hidden="1" customHeight="1" x14ac:dyDescent="0.2">
      <c r="A171" s="66" t="s">
        <v>207</v>
      </c>
      <c r="B171" s="38" t="s">
        <v>204</v>
      </c>
      <c r="C171" s="14">
        <f>D171+E171</f>
        <v>0</v>
      </c>
      <c r="D171" s="11"/>
      <c r="E171" s="11"/>
      <c r="F171" s="14">
        <f t="shared" ref="F171:F179" si="143">G171+H171</f>
        <v>0</v>
      </c>
      <c r="G171" s="11"/>
      <c r="H171" s="11"/>
      <c r="I171" s="105" t="e">
        <f t="shared" ref="I171:I175" si="144">F171/C171*100</f>
        <v>#DIV/0!</v>
      </c>
      <c r="J171" s="105" t="e">
        <f t="shared" ref="J171:J175" si="145">G171/D171*100</f>
        <v>#DIV/0!</v>
      </c>
      <c r="K171" s="105" t="e">
        <f t="shared" ref="K171:K172" si="146">H171/E171*100</f>
        <v>#DIV/0!</v>
      </c>
      <c r="L171" s="14">
        <f t="shared" ref="L171:L175" si="147">F171/$F$226*100</f>
        <v>0</v>
      </c>
      <c r="M171" s="14">
        <f t="shared" ref="M171:M175" si="148">G171/$F$226*100</f>
        <v>0</v>
      </c>
      <c r="N171" s="14">
        <f t="shared" ref="N171:N175" si="149">H171/$F$226*100</f>
        <v>0</v>
      </c>
    </row>
    <row r="172" spans="1:14" s="53" customFormat="1" ht="33" hidden="1" customHeight="1" x14ac:dyDescent="0.2">
      <c r="A172" s="66" t="s">
        <v>208</v>
      </c>
      <c r="B172" s="38" t="s">
        <v>205</v>
      </c>
      <c r="C172" s="14">
        <f>D172+E172</f>
        <v>0</v>
      </c>
      <c r="D172" s="11"/>
      <c r="E172" s="11"/>
      <c r="F172" s="14">
        <f t="shared" si="143"/>
        <v>0</v>
      </c>
      <c r="G172" s="11"/>
      <c r="H172" s="11"/>
      <c r="I172" s="105" t="e">
        <f t="shared" si="144"/>
        <v>#DIV/0!</v>
      </c>
      <c r="J172" s="105" t="e">
        <f t="shared" si="145"/>
        <v>#DIV/0!</v>
      </c>
      <c r="K172" s="105" t="e">
        <f t="shared" si="146"/>
        <v>#DIV/0!</v>
      </c>
      <c r="L172" s="14">
        <f t="shared" si="147"/>
        <v>0</v>
      </c>
      <c r="M172" s="14">
        <f t="shared" si="148"/>
        <v>0</v>
      </c>
      <c r="N172" s="14">
        <f t="shared" si="149"/>
        <v>0</v>
      </c>
    </row>
    <row r="173" spans="1:14" s="120" customFormat="1" ht="54" hidden="1" customHeight="1" x14ac:dyDescent="0.2">
      <c r="A173" s="125" t="s">
        <v>297</v>
      </c>
      <c r="B173" s="126" t="s">
        <v>300</v>
      </c>
      <c r="C173" s="110">
        <f>D173+E173</f>
        <v>0</v>
      </c>
      <c r="D173" s="108">
        <v>0</v>
      </c>
      <c r="E173" s="108">
        <v>0</v>
      </c>
      <c r="F173" s="110">
        <f>G173</f>
        <v>0</v>
      </c>
      <c r="G173" s="108">
        <v>0</v>
      </c>
      <c r="H173" s="108">
        <v>0</v>
      </c>
      <c r="I173" s="110"/>
      <c r="J173" s="110"/>
      <c r="K173" s="110"/>
      <c r="L173" s="110">
        <f t="shared" si="147"/>
        <v>0</v>
      </c>
      <c r="M173" s="110">
        <f t="shared" si="148"/>
        <v>0</v>
      </c>
      <c r="N173" s="110">
        <f t="shared" si="149"/>
        <v>0</v>
      </c>
    </row>
    <row r="174" spans="1:14" s="53" customFormat="1" ht="87.95" customHeight="1" x14ac:dyDescent="0.2">
      <c r="A174" s="66" t="s">
        <v>373</v>
      </c>
      <c r="B174" s="38" t="s">
        <v>404</v>
      </c>
      <c r="C174" s="14">
        <f>D174</f>
        <v>9583.9</v>
      </c>
      <c r="D174" s="11">
        <v>9583.9</v>
      </c>
      <c r="E174" s="11"/>
      <c r="F174" s="14">
        <f>G174</f>
        <v>2066.174</v>
      </c>
      <c r="G174" s="11">
        <v>2066.174</v>
      </c>
      <c r="H174" s="11"/>
      <c r="I174" s="14">
        <f t="shared" si="144"/>
        <v>21.558801740418829</v>
      </c>
      <c r="J174" s="14">
        <f t="shared" si="145"/>
        <v>21.558801740418829</v>
      </c>
      <c r="K174" s="14"/>
      <c r="L174" s="14">
        <f t="shared" si="147"/>
        <v>0.1855635483381218</v>
      </c>
      <c r="M174" s="14">
        <f t="shared" si="148"/>
        <v>0.1855635483381218</v>
      </c>
      <c r="N174" s="14">
        <f t="shared" si="149"/>
        <v>0</v>
      </c>
    </row>
    <row r="175" spans="1:14" s="53" customFormat="1" ht="46.5" customHeight="1" x14ac:dyDescent="0.2">
      <c r="A175" s="66" t="s">
        <v>287</v>
      </c>
      <c r="B175" s="38" t="s">
        <v>252</v>
      </c>
      <c r="C175" s="14">
        <f>D175+E175</f>
        <v>644.79999999999995</v>
      </c>
      <c r="D175" s="11">
        <v>644.79999999999995</v>
      </c>
      <c r="E175" s="11">
        <v>0</v>
      </c>
      <c r="F175" s="14">
        <v>0</v>
      </c>
      <c r="G175" s="11">
        <v>0</v>
      </c>
      <c r="H175" s="11">
        <v>0</v>
      </c>
      <c r="I175" s="14">
        <f t="shared" si="144"/>
        <v>0</v>
      </c>
      <c r="J175" s="14">
        <f t="shared" si="145"/>
        <v>0</v>
      </c>
      <c r="K175" s="14"/>
      <c r="L175" s="14">
        <f t="shared" si="147"/>
        <v>0</v>
      </c>
      <c r="M175" s="14">
        <f t="shared" si="148"/>
        <v>0</v>
      </c>
      <c r="N175" s="14">
        <f t="shared" si="149"/>
        <v>0</v>
      </c>
    </row>
    <row r="176" spans="1:14" s="53" customFormat="1" ht="35.25" customHeight="1" x14ac:dyDescent="0.2">
      <c r="A176" s="67" t="s">
        <v>286</v>
      </c>
      <c r="B176" s="36" t="s">
        <v>214</v>
      </c>
      <c r="C176" s="14">
        <f t="shared" ref="C176:C179" si="150">D176+E176</f>
        <v>5208.45</v>
      </c>
      <c r="D176" s="11">
        <v>5208.45</v>
      </c>
      <c r="E176" s="11">
        <v>0</v>
      </c>
      <c r="F176" s="14">
        <f t="shared" si="143"/>
        <v>13800.445</v>
      </c>
      <c r="G176" s="11">
        <v>13800.445</v>
      </c>
      <c r="H176" s="11">
        <v>0</v>
      </c>
      <c r="I176" s="14">
        <f t="shared" ref="I176:I177" si="151">F176/C176*100</f>
        <v>264.96260883756207</v>
      </c>
      <c r="J176" s="14">
        <f t="shared" ref="J176:J177" si="152">G176/D176*100</f>
        <v>264.96260883756207</v>
      </c>
      <c r="K176" s="14"/>
      <c r="L176" s="14">
        <f>F176/$F$226*100</f>
        <v>1.2394210472327556</v>
      </c>
      <c r="M176" s="14">
        <f>G176/$F$226*100</f>
        <v>1.2394210472327556</v>
      </c>
      <c r="N176" s="14">
        <f>H176/$F$226*100</f>
        <v>0</v>
      </c>
    </row>
    <row r="177" spans="1:14" s="53" customFormat="1" ht="58.5" customHeight="1" x14ac:dyDescent="0.2">
      <c r="A177" s="67" t="s">
        <v>285</v>
      </c>
      <c r="B177" s="31" t="s">
        <v>321</v>
      </c>
      <c r="C177" s="14">
        <f t="shared" si="150"/>
        <v>1291.0999999999999</v>
      </c>
      <c r="D177" s="11">
        <v>1291.0999999999999</v>
      </c>
      <c r="E177" s="11">
        <v>0</v>
      </c>
      <c r="F177" s="14">
        <v>0</v>
      </c>
      <c r="G177" s="11">
        <v>0</v>
      </c>
      <c r="H177" s="11">
        <v>0</v>
      </c>
      <c r="I177" s="14">
        <f t="shared" si="151"/>
        <v>0</v>
      </c>
      <c r="J177" s="14">
        <f t="shared" si="152"/>
        <v>0</v>
      </c>
      <c r="K177" s="14"/>
      <c r="L177" s="14">
        <f t="shared" ref="L177:L178" si="153">F177/$F$226*100</f>
        <v>0</v>
      </c>
      <c r="M177" s="14">
        <f t="shared" ref="M177:M178" si="154">G177/$F$226*100</f>
        <v>0</v>
      </c>
      <c r="N177" s="14">
        <f t="shared" ref="N177:N178" si="155">H177/$F$226*100</f>
        <v>0</v>
      </c>
    </row>
    <row r="178" spans="1:14" s="120" customFormat="1" ht="45" hidden="1" customHeight="1" x14ac:dyDescent="0.2">
      <c r="A178" s="127" t="s">
        <v>331</v>
      </c>
      <c r="B178" s="117" t="s">
        <v>359</v>
      </c>
      <c r="C178" s="110">
        <f>D178</f>
        <v>0</v>
      </c>
      <c r="D178" s="108">
        <v>0</v>
      </c>
      <c r="E178" s="108">
        <v>0</v>
      </c>
      <c r="F178" s="110">
        <v>0</v>
      </c>
      <c r="G178" s="108">
        <v>0</v>
      </c>
      <c r="H178" s="108">
        <v>0</v>
      </c>
      <c r="I178" s="110"/>
      <c r="J178" s="110"/>
      <c r="K178" s="110"/>
      <c r="L178" s="110">
        <f t="shared" si="153"/>
        <v>0</v>
      </c>
      <c r="M178" s="110">
        <f t="shared" si="154"/>
        <v>0</v>
      </c>
      <c r="N178" s="110">
        <f t="shared" si="155"/>
        <v>0</v>
      </c>
    </row>
    <row r="179" spans="1:14" s="53" customFormat="1" ht="33" customHeight="1" x14ac:dyDescent="0.2">
      <c r="A179" s="66" t="s">
        <v>284</v>
      </c>
      <c r="B179" s="31" t="s">
        <v>206</v>
      </c>
      <c r="C179" s="14">
        <f t="shared" si="150"/>
        <v>59695.275000000001</v>
      </c>
      <c r="D179" s="11">
        <v>59695.275000000001</v>
      </c>
      <c r="E179" s="11">
        <v>0</v>
      </c>
      <c r="F179" s="14">
        <f t="shared" si="143"/>
        <v>29274.811000000002</v>
      </c>
      <c r="G179" s="11">
        <v>29274.811000000002</v>
      </c>
      <c r="H179" s="11">
        <v>0</v>
      </c>
      <c r="I179" s="14">
        <f t="shared" si="123"/>
        <v>49.040415677790243</v>
      </c>
      <c r="J179" s="14">
        <f t="shared" si="124"/>
        <v>49.040415677790243</v>
      </c>
      <c r="K179" s="14"/>
      <c r="L179" s="14">
        <f>F179/$F$226*100</f>
        <v>2.6291773132794627</v>
      </c>
      <c r="M179" s="14">
        <f>G179/$F$226*100</f>
        <v>2.6291773132794627</v>
      </c>
      <c r="N179" s="14">
        <f>H179/$F$226*100</f>
        <v>0</v>
      </c>
    </row>
    <row r="180" spans="1:14" s="53" customFormat="1" ht="33" customHeight="1" x14ac:dyDescent="0.2">
      <c r="A180" s="66" t="s">
        <v>332</v>
      </c>
      <c r="B180" s="31" t="s">
        <v>360</v>
      </c>
      <c r="C180" s="14">
        <f>D180</f>
        <v>0</v>
      </c>
      <c r="D180" s="11">
        <v>0</v>
      </c>
      <c r="E180" s="11">
        <v>11091.115</v>
      </c>
      <c r="F180" s="14">
        <v>0</v>
      </c>
      <c r="G180" s="11">
        <v>0</v>
      </c>
      <c r="H180" s="11">
        <v>0</v>
      </c>
      <c r="I180" s="14"/>
      <c r="J180" s="14"/>
      <c r="K180" s="14">
        <f t="shared" ref="K180:K181" si="156">H180/E180*100</f>
        <v>0</v>
      </c>
      <c r="L180" s="14">
        <f t="shared" ref="L180:L181" si="157">F180/$F$226*100</f>
        <v>0</v>
      </c>
      <c r="M180" s="14">
        <f t="shared" ref="M180:M181" si="158">G180/$F$226*100</f>
        <v>0</v>
      </c>
      <c r="N180" s="14">
        <f t="shared" ref="N180:N181" si="159">H180/$F$226*100</f>
        <v>0</v>
      </c>
    </row>
    <row r="181" spans="1:14" s="53" customFormat="1" ht="33" customHeight="1" x14ac:dyDescent="0.2">
      <c r="A181" s="66" t="s">
        <v>333</v>
      </c>
      <c r="B181" s="31" t="s">
        <v>361</v>
      </c>
      <c r="C181" s="14">
        <f>D181</f>
        <v>0</v>
      </c>
      <c r="D181" s="11">
        <v>0</v>
      </c>
      <c r="E181" s="11">
        <v>2720.5940000000001</v>
      </c>
      <c r="F181" s="14">
        <v>0</v>
      </c>
      <c r="G181" s="11">
        <v>0</v>
      </c>
      <c r="H181" s="11">
        <v>0</v>
      </c>
      <c r="I181" s="14"/>
      <c r="J181" s="14"/>
      <c r="K181" s="14">
        <f t="shared" si="156"/>
        <v>0</v>
      </c>
      <c r="L181" s="14">
        <f t="shared" si="157"/>
        <v>0</v>
      </c>
      <c r="M181" s="14">
        <f t="shared" si="158"/>
        <v>0</v>
      </c>
      <c r="N181" s="14">
        <f t="shared" si="159"/>
        <v>0</v>
      </c>
    </row>
    <row r="182" spans="1:14" s="63" customFormat="1" ht="30.75" customHeight="1" x14ac:dyDescent="0.25">
      <c r="A182" s="80" t="s">
        <v>283</v>
      </c>
      <c r="B182" s="81" t="s">
        <v>202</v>
      </c>
      <c r="C182" s="82">
        <f t="shared" ref="C182:G182" si="160">SUM(C183:C195)</f>
        <v>416897.13500000001</v>
      </c>
      <c r="D182" s="82">
        <f t="shared" si="160"/>
        <v>416897.13500000001</v>
      </c>
      <c r="E182" s="82">
        <f>SUM(E183:E197)</f>
        <v>1169.3729999999998</v>
      </c>
      <c r="F182" s="82">
        <f t="shared" si="160"/>
        <v>442529.44799999997</v>
      </c>
      <c r="G182" s="82">
        <f t="shared" si="160"/>
        <v>442529.44799999997</v>
      </c>
      <c r="H182" s="82">
        <f>SUM(H183:H197)</f>
        <v>1010.428</v>
      </c>
      <c r="I182" s="82">
        <f t="shared" si="123"/>
        <v>106.14835431766639</v>
      </c>
      <c r="J182" s="82">
        <f t="shared" si="124"/>
        <v>106.14835431766639</v>
      </c>
      <c r="K182" s="82">
        <f>H182/E182*100</f>
        <v>86.4076731718622</v>
      </c>
      <c r="L182" s="82">
        <f>F182/$F$226*100</f>
        <v>39.743668546303631</v>
      </c>
      <c r="M182" s="82">
        <f>G182/$F$226*100</f>
        <v>39.743668546303631</v>
      </c>
      <c r="N182" s="82">
        <v>0</v>
      </c>
    </row>
    <row r="183" spans="1:14" s="53" customFormat="1" ht="55.5" customHeight="1" x14ac:dyDescent="0.2">
      <c r="A183" s="68" t="s">
        <v>282</v>
      </c>
      <c r="B183" s="37" t="s">
        <v>228</v>
      </c>
      <c r="C183" s="14">
        <f t="shared" ref="C183:C195" si="161">D183+E183</f>
        <v>407685.21500000003</v>
      </c>
      <c r="D183" s="11">
        <v>407685.21500000003</v>
      </c>
      <c r="E183" s="11">
        <v>0</v>
      </c>
      <c r="F183" s="14">
        <f t="shared" ref="F183:F187" si="162">G183+H183</f>
        <v>433942.72499999998</v>
      </c>
      <c r="G183" s="11">
        <v>433942.72499999998</v>
      </c>
      <c r="H183" s="11">
        <v>0</v>
      </c>
      <c r="I183" s="14">
        <f t="shared" si="123"/>
        <v>106.44063336954713</v>
      </c>
      <c r="J183" s="14">
        <f t="shared" si="124"/>
        <v>106.44063336954713</v>
      </c>
      <c r="K183" s="14"/>
      <c r="L183" s="14">
        <f>F183/$F$226*100</f>
        <v>38.972493036169169</v>
      </c>
      <c r="M183" s="14">
        <f>G183/$F$226*100</f>
        <v>38.972493036169169</v>
      </c>
      <c r="N183" s="14">
        <f>H183/$F$226*100</f>
        <v>0</v>
      </c>
    </row>
    <row r="184" spans="1:14" s="53" customFormat="1" ht="44.45" customHeight="1" x14ac:dyDescent="0.2">
      <c r="A184" s="68" t="s">
        <v>281</v>
      </c>
      <c r="B184" s="37" t="s">
        <v>250</v>
      </c>
      <c r="C184" s="14">
        <f>D184</f>
        <v>0</v>
      </c>
      <c r="D184" s="11">
        <v>0</v>
      </c>
      <c r="E184" s="11">
        <v>292.16000000000003</v>
      </c>
      <c r="F184" s="14">
        <f>G184</f>
        <v>0</v>
      </c>
      <c r="G184" s="11">
        <v>0</v>
      </c>
      <c r="H184" s="11">
        <v>292.16000000000003</v>
      </c>
      <c r="I184" s="14"/>
      <c r="J184" s="14"/>
      <c r="K184" s="14">
        <f t="shared" ref="K184:K185" si="163">H184/E184*100</f>
        <v>100</v>
      </c>
      <c r="L184" s="14">
        <f t="shared" ref="L184:L186" si="164">F184/$F$226*100</f>
        <v>0</v>
      </c>
      <c r="M184" s="14">
        <f t="shared" ref="M184:M186" si="165">G184/$F$226*100</f>
        <v>0</v>
      </c>
      <c r="N184" s="14">
        <f t="shared" ref="N184:N186" si="166">H184/$F$226*100</f>
        <v>2.6238954842363559E-2</v>
      </c>
    </row>
    <row r="185" spans="1:14" s="53" customFormat="1" ht="56.25" customHeight="1" x14ac:dyDescent="0.2">
      <c r="A185" s="68" t="s">
        <v>280</v>
      </c>
      <c r="B185" s="37" t="s">
        <v>251</v>
      </c>
      <c r="C185" s="14">
        <f>D185</f>
        <v>0</v>
      </c>
      <c r="D185" s="11">
        <v>0</v>
      </c>
      <c r="E185" s="11">
        <v>113.7</v>
      </c>
      <c r="F185" s="14">
        <f>G185</f>
        <v>0</v>
      </c>
      <c r="G185" s="11">
        <v>0</v>
      </c>
      <c r="H185" s="11">
        <v>100</v>
      </c>
      <c r="I185" s="14"/>
      <c r="J185" s="14"/>
      <c r="K185" s="14">
        <f t="shared" si="163"/>
        <v>87.950747581354435</v>
      </c>
      <c r="L185" s="14">
        <f t="shared" si="164"/>
        <v>0</v>
      </c>
      <c r="M185" s="14">
        <f t="shared" si="165"/>
        <v>0</v>
      </c>
      <c r="N185" s="14">
        <f t="shared" si="166"/>
        <v>8.9810223310390035E-3</v>
      </c>
    </row>
    <row r="186" spans="1:14" s="53" customFormat="1" ht="108" customHeight="1" x14ac:dyDescent="0.2">
      <c r="A186" s="68" t="s">
        <v>279</v>
      </c>
      <c r="B186" s="26" t="s">
        <v>229</v>
      </c>
      <c r="C186" s="14">
        <f t="shared" si="161"/>
        <v>4780.5</v>
      </c>
      <c r="D186" s="11">
        <v>4780.5</v>
      </c>
      <c r="E186" s="11">
        <v>0</v>
      </c>
      <c r="F186" s="14">
        <f t="shared" si="162"/>
        <v>4200</v>
      </c>
      <c r="G186" s="11">
        <v>4200</v>
      </c>
      <c r="H186" s="11">
        <v>0</v>
      </c>
      <c r="I186" s="14">
        <f t="shared" ref="I186:I187" si="167">F186/C186*100</f>
        <v>87.856918732350181</v>
      </c>
      <c r="J186" s="14">
        <f t="shared" ref="J186" si="168">G186/D186*100</f>
        <v>87.856918732350181</v>
      </c>
      <c r="K186" s="14"/>
      <c r="L186" s="14">
        <f t="shared" si="164"/>
        <v>0.37720293790363812</v>
      </c>
      <c r="M186" s="14">
        <f t="shared" si="165"/>
        <v>0.37720293790363812</v>
      </c>
      <c r="N186" s="14">
        <f t="shared" si="166"/>
        <v>0</v>
      </c>
    </row>
    <row r="187" spans="1:14" s="53" customFormat="1" ht="83.25" customHeight="1" x14ac:dyDescent="0.2">
      <c r="A187" s="68" t="s">
        <v>278</v>
      </c>
      <c r="B187" s="69" t="s">
        <v>230</v>
      </c>
      <c r="C187" s="14">
        <f t="shared" si="161"/>
        <v>1739.4749999999999</v>
      </c>
      <c r="D187" s="11">
        <v>1739.4749999999999</v>
      </c>
      <c r="E187" s="11">
        <v>0</v>
      </c>
      <c r="F187" s="14">
        <f t="shared" si="162"/>
        <v>1739.463</v>
      </c>
      <c r="G187" s="11">
        <v>1739.463</v>
      </c>
      <c r="H187" s="11">
        <v>0</v>
      </c>
      <c r="I187" s="14">
        <f t="shared" si="167"/>
        <v>99.999310136679171</v>
      </c>
      <c r="J187" s="14">
        <f t="shared" si="124"/>
        <v>99.999310136679171</v>
      </c>
      <c r="K187" s="14"/>
      <c r="L187" s="14">
        <f>F187/$F$226*100</f>
        <v>0.15622156047016098</v>
      </c>
      <c r="M187" s="14">
        <f t="shared" ref="M187:M197" si="169">G187/$F$226*100</f>
        <v>0.15622156047016098</v>
      </c>
      <c r="N187" s="14">
        <f>H187/$F$226*100</f>
        <v>0</v>
      </c>
    </row>
    <row r="188" spans="1:14" s="53" customFormat="1" ht="56.25" customHeight="1" x14ac:dyDescent="0.2">
      <c r="A188" s="68" t="s">
        <v>277</v>
      </c>
      <c r="B188" s="37" t="s">
        <v>231</v>
      </c>
      <c r="C188" s="14">
        <f t="shared" si="161"/>
        <v>945</v>
      </c>
      <c r="D188" s="11">
        <v>945</v>
      </c>
      <c r="E188" s="11">
        <v>0</v>
      </c>
      <c r="F188" s="14">
        <f t="shared" ref="F188:F193" si="170">G188+H188</f>
        <v>599.19500000000005</v>
      </c>
      <c r="G188" s="11">
        <v>599.19500000000005</v>
      </c>
      <c r="H188" s="11">
        <v>0</v>
      </c>
      <c r="I188" s="14">
        <f t="shared" si="123"/>
        <v>63.406878306878312</v>
      </c>
      <c r="J188" s="14">
        <f t="shared" si="124"/>
        <v>63.406878306878312</v>
      </c>
      <c r="K188" s="14">
        <f>E188/$F$226*100</f>
        <v>0</v>
      </c>
      <c r="L188" s="14">
        <f>F188/$F$226*100</f>
        <v>5.3813836756469162E-2</v>
      </c>
      <c r="M188" s="14">
        <f t="shared" si="169"/>
        <v>5.3813836756469162E-2</v>
      </c>
      <c r="N188" s="14">
        <f>H188/$F$226*100</f>
        <v>0</v>
      </c>
    </row>
    <row r="189" spans="1:14" s="53" customFormat="1" ht="56.25" customHeight="1" x14ac:dyDescent="0.2">
      <c r="A189" s="68" t="s">
        <v>276</v>
      </c>
      <c r="B189" s="37" t="s">
        <v>232</v>
      </c>
      <c r="C189" s="14">
        <f>D189</f>
        <v>0</v>
      </c>
      <c r="D189" s="11">
        <v>0</v>
      </c>
      <c r="E189" s="11">
        <v>349.428</v>
      </c>
      <c r="F189" s="14">
        <v>0</v>
      </c>
      <c r="G189" s="11">
        <v>0</v>
      </c>
      <c r="H189" s="11">
        <v>246.94800000000001</v>
      </c>
      <c r="I189" s="14"/>
      <c r="J189" s="14"/>
      <c r="K189" s="14">
        <f>E189/$F$226*100</f>
        <v>3.1382206710902971E-2</v>
      </c>
      <c r="L189" s="14">
        <f>F189/$F$226*100</f>
        <v>0</v>
      </c>
      <c r="M189" s="14">
        <f t="shared" si="169"/>
        <v>0</v>
      </c>
      <c r="N189" s="14">
        <f>H189/$F$226*100</f>
        <v>2.2178455026054197E-2</v>
      </c>
    </row>
    <row r="190" spans="1:14" s="53" customFormat="1" ht="57" customHeight="1" x14ac:dyDescent="0.2">
      <c r="A190" s="68" t="s">
        <v>275</v>
      </c>
      <c r="B190" s="37" t="s">
        <v>233</v>
      </c>
      <c r="C190" s="14">
        <f>D190</f>
        <v>0</v>
      </c>
      <c r="D190" s="11">
        <v>0</v>
      </c>
      <c r="E190" s="11">
        <v>381.66899999999998</v>
      </c>
      <c r="F190" s="14">
        <v>0</v>
      </c>
      <c r="G190" s="11">
        <v>0</v>
      </c>
      <c r="H190" s="11">
        <v>352.24599999999998</v>
      </c>
      <c r="I190" s="14"/>
      <c r="J190" s="14"/>
      <c r="K190" s="14">
        <f>E190/$F$226*100</f>
        <v>3.4277778120653253E-2</v>
      </c>
      <c r="L190" s="14">
        <f>F190/$F$226*100</f>
        <v>0</v>
      </c>
      <c r="M190" s="14">
        <f t="shared" si="169"/>
        <v>0</v>
      </c>
      <c r="N190" s="14">
        <f>H190/$F$226*100</f>
        <v>3.1635291920191648E-2</v>
      </c>
    </row>
    <row r="191" spans="1:14" s="53" customFormat="1" ht="87.75" customHeight="1" x14ac:dyDescent="0.2">
      <c r="A191" s="68" t="s">
        <v>274</v>
      </c>
      <c r="B191" s="37" t="s">
        <v>234</v>
      </c>
      <c r="C191" s="14">
        <f t="shared" si="161"/>
        <v>4.4000000000000004</v>
      </c>
      <c r="D191" s="11">
        <v>4.4000000000000004</v>
      </c>
      <c r="E191" s="11">
        <v>0</v>
      </c>
      <c r="F191" s="14">
        <f t="shared" si="170"/>
        <v>0</v>
      </c>
      <c r="G191" s="11">
        <v>0</v>
      </c>
      <c r="H191" s="11">
        <v>0</v>
      </c>
      <c r="I191" s="14">
        <f t="shared" si="123"/>
        <v>0</v>
      </c>
      <c r="J191" s="14">
        <f t="shared" si="124"/>
        <v>0</v>
      </c>
      <c r="K191" s="14">
        <f t="shared" ref="K191:K197" si="171">E191/$F$226*100</f>
        <v>0</v>
      </c>
      <c r="L191" s="14">
        <f t="shared" ref="L191:L199" si="172">F191/$F$226*100</f>
        <v>0</v>
      </c>
      <c r="M191" s="14">
        <f t="shared" si="169"/>
        <v>0</v>
      </c>
      <c r="N191" s="14">
        <f t="shared" ref="N191:N197" si="173">H191/$F$226*100</f>
        <v>0</v>
      </c>
    </row>
    <row r="192" spans="1:14" s="53" customFormat="1" ht="33" hidden="1" customHeight="1" x14ac:dyDescent="0.2">
      <c r="A192" s="68" t="s">
        <v>209</v>
      </c>
      <c r="B192" s="32" t="s">
        <v>235</v>
      </c>
      <c r="C192" s="14">
        <f t="shared" si="161"/>
        <v>0</v>
      </c>
      <c r="D192" s="11">
        <v>0</v>
      </c>
      <c r="E192" s="11">
        <v>0</v>
      </c>
      <c r="F192" s="14">
        <f t="shared" si="170"/>
        <v>0</v>
      </c>
      <c r="G192" s="11"/>
      <c r="H192" s="11"/>
      <c r="I192" s="14"/>
      <c r="J192" s="14" t="e">
        <f t="shared" si="124"/>
        <v>#DIV/0!</v>
      </c>
      <c r="K192" s="14">
        <f t="shared" si="171"/>
        <v>0</v>
      </c>
      <c r="L192" s="14">
        <f t="shared" si="172"/>
        <v>0</v>
      </c>
      <c r="M192" s="14">
        <f t="shared" si="169"/>
        <v>0</v>
      </c>
      <c r="N192" s="14">
        <f t="shared" si="173"/>
        <v>0</v>
      </c>
    </row>
    <row r="193" spans="1:14" s="53" customFormat="1" ht="33" hidden="1" customHeight="1" x14ac:dyDescent="0.2">
      <c r="A193" s="68" t="s">
        <v>298</v>
      </c>
      <c r="B193" s="32" t="s">
        <v>299</v>
      </c>
      <c r="C193" s="14">
        <f t="shared" si="161"/>
        <v>0</v>
      </c>
      <c r="D193" s="11"/>
      <c r="E193" s="11"/>
      <c r="F193" s="14">
        <f t="shared" si="170"/>
        <v>0</v>
      </c>
      <c r="G193" s="11"/>
      <c r="H193" s="11"/>
      <c r="I193" s="14"/>
      <c r="J193" s="14" t="e">
        <f t="shared" si="124"/>
        <v>#DIV/0!</v>
      </c>
      <c r="K193" s="14">
        <f t="shared" si="171"/>
        <v>0</v>
      </c>
      <c r="L193" s="14">
        <f t="shared" si="172"/>
        <v>0</v>
      </c>
      <c r="M193" s="14">
        <f t="shared" si="169"/>
        <v>0</v>
      </c>
      <c r="N193" s="14">
        <f t="shared" si="173"/>
        <v>0</v>
      </c>
    </row>
    <row r="194" spans="1:14" s="53" customFormat="1" ht="48.75" customHeight="1" x14ac:dyDescent="0.2">
      <c r="A194" s="68" t="s">
        <v>334</v>
      </c>
      <c r="B194" s="93" t="s">
        <v>362</v>
      </c>
      <c r="C194" s="14">
        <f t="shared" si="161"/>
        <v>275.25</v>
      </c>
      <c r="D194" s="11">
        <v>275.25</v>
      </c>
      <c r="E194" s="11">
        <v>0</v>
      </c>
      <c r="F194" s="14">
        <f t="shared" ref="F194:F195" si="174">G194+H194</f>
        <v>0</v>
      </c>
      <c r="G194" s="11">
        <v>0</v>
      </c>
      <c r="H194" s="11">
        <v>0</v>
      </c>
      <c r="I194" s="14">
        <f t="shared" si="123"/>
        <v>0</v>
      </c>
      <c r="J194" s="14">
        <f t="shared" si="124"/>
        <v>0</v>
      </c>
      <c r="K194" s="14">
        <f t="shared" si="171"/>
        <v>0</v>
      </c>
      <c r="L194" s="14">
        <f t="shared" si="172"/>
        <v>0</v>
      </c>
      <c r="M194" s="14">
        <f t="shared" si="169"/>
        <v>0</v>
      </c>
      <c r="N194" s="14">
        <f t="shared" si="173"/>
        <v>0</v>
      </c>
    </row>
    <row r="195" spans="1:14" s="53" customFormat="1" ht="44.1" customHeight="1" x14ac:dyDescent="0.2">
      <c r="A195" s="68" t="s">
        <v>273</v>
      </c>
      <c r="B195" s="37" t="s">
        <v>236</v>
      </c>
      <c r="C195" s="14">
        <f t="shared" si="161"/>
        <v>1467.2950000000001</v>
      </c>
      <c r="D195" s="11">
        <v>1467.2950000000001</v>
      </c>
      <c r="E195" s="11">
        <v>0</v>
      </c>
      <c r="F195" s="14">
        <f t="shared" si="174"/>
        <v>2048.0650000000001</v>
      </c>
      <c r="G195" s="11">
        <v>2048.0650000000001</v>
      </c>
      <c r="H195" s="11">
        <v>0</v>
      </c>
      <c r="I195" s="14">
        <f t="shared" si="123"/>
        <v>139.58099768621852</v>
      </c>
      <c r="J195" s="14">
        <f t="shared" si="124"/>
        <v>139.58099768621852</v>
      </c>
      <c r="K195" s="14">
        <f t="shared" si="171"/>
        <v>0</v>
      </c>
      <c r="L195" s="14">
        <f t="shared" si="172"/>
        <v>0.18393717500419399</v>
      </c>
      <c r="M195" s="14">
        <f t="shared" si="169"/>
        <v>0.18393717500419399</v>
      </c>
      <c r="N195" s="14">
        <f t="shared" si="173"/>
        <v>0</v>
      </c>
    </row>
    <row r="196" spans="1:14" s="53" customFormat="1" ht="44.1" customHeight="1" x14ac:dyDescent="0.2">
      <c r="A196" s="68" t="s">
        <v>272</v>
      </c>
      <c r="B196" s="37" t="s">
        <v>237</v>
      </c>
      <c r="C196" s="14">
        <f>D196</f>
        <v>0</v>
      </c>
      <c r="D196" s="11">
        <v>0</v>
      </c>
      <c r="E196" s="11">
        <v>0.6</v>
      </c>
      <c r="F196" s="14">
        <v>0</v>
      </c>
      <c r="G196" s="11">
        <v>0</v>
      </c>
      <c r="H196" s="11">
        <v>0</v>
      </c>
      <c r="I196" s="14"/>
      <c r="J196" s="14"/>
      <c r="K196" s="14">
        <f t="shared" si="171"/>
        <v>5.3886133986234019E-5</v>
      </c>
      <c r="L196" s="14">
        <f t="shared" si="172"/>
        <v>0</v>
      </c>
      <c r="M196" s="14">
        <f t="shared" si="169"/>
        <v>0</v>
      </c>
      <c r="N196" s="14">
        <f t="shared" si="173"/>
        <v>0</v>
      </c>
    </row>
    <row r="197" spans="1:14" s="53" customFormat="1" ht="53.1" customHeight="1" x14ac:dyDescent="0.2">
      <c r="A197" s="68" t="s">
        <v>271</v>
      </c>
      <c r="B197" s="37" t="s">
        <v>238</v>
      </c>
      <c r="C197" s="14">
        <f>D197</f>
        <v>0</v>
      </c>
      <c r="D197" s="11">
        <v>0</v>
      </c>
      <c r="E197" s="11">
        <v>31.815999999999999</v>
      </c>
      <c r="F197" s="14">
        <v>0</v>
      </c>
      <c r="G197" s="11">
        <v>0</v>
      </c>
      <c r="H197" s="11">
        <v>19.074000000000002</v>
      </c>
      <c r="I197" s="14"/>
      <c r="J197" s="14"/>
      <c r="K197" s="14">
        <f t="shared" si="171"/>
        <v>2.8574020648433692E-3</v>
      </c>
      <c r="L197" s="14">
        <f t="shared" si="172"/>
        <v>0</v>
      </c>
      <c r="M197" s="14">
        <f t="shared" si="169"/>
        <v>0</v>
      </c>
      <c r="N197" s="14">
        <f t="shared" si="173"/>
        <v>1.7130401994223797E-3</v>
      </c>
    </row>
    <row r="198" spans="1:14" s="63" customFormat="1" ht="20.25" customHeight="1" x14ac:dyDescent="0.25">
      <c r="A198" s="80" t="s">
        <v>270</v>
      </c>
      <c r="B198" s="81" t="s">
        <v>6</v>
      </c>
      <c r="C198" s="82">
        <f t="shared" ref="C198:G198" si="175">SUM(C199:C206)</f>
        <v>42316.479999999996</v>
      </c>
      <c r="D198" s="82">
        <f t="shared" si="175"/>
        <v>456245.391</v>
      </c>
      <c r="E198" s="82">
        <f>SUM(E199:E208)</f>
        <v>91087.603000000003</v>
      </c>
      <c r="F198" s="82">
        <f t="shared" si="175"/>
        <v>10815.061000000002</v>
      </c>
      <c r="G198" s="82">
        <f t="shared" si="175"/>
        <v>95080.304000000004</v>
      </c>
      <c r="H198" s="82">
        <f>SUM(H199:H208)</f>
        <v>5178.4060000000009</v>
      </c>
      <c r="I198" s="82">
        <f t="shared" si="123"/>
        <v>25.557562916386246</v>
      </c>
      <c r="J198" s="82">
        <f t="shared" si="124"/>
        <v>20.839729206163092</v>
      </c>
      <c r="K198" s="82">
        <f t="shared" ref="K198" si="176">H198/E198*100</f>
        <v>5.6850831830540107</v>
      </c>
      <c r="L198" s="82">
        <f t="shared" si="172"/>
        <v>0.97130304352549024</v>
      </c>
      <c r="M198" s="82">
        <f>(G198-84265.2)/$F$226*100</f>
        <v>0.97130690536509301</v>
      </c>
      <c r="N198" s="82">
        <v>0</v>
      </c>
    </row>
    <row r="199" spans="1:14" s="17" customFormat="1" ht="91.5" customHeight="1" x14ac:dyDescent="0.2">
      <c r="A199" s="66" t="s">
        <v>269</v>
      </c>
      <c r="B199" s="31" t="s">
        <v>239</v>
      </c>
      <c r="C199" s="11"/>
      <c r="D199" s="11">
        <v>413928.91100000002</v>
      </c>
      <c r="E199" s="11">
        <v>0</v>
      </c>
      <c r="F199" s="11"/>
      <c r="G199" s="11">
        <v>84265.243000000002</v>
      </c>
      <c r="H199" s="11">
        <v>0</v>
      </c>
      <c r="I199" s="13"/>
      <c r="J199" s="13">
        <f t="shared" si="124"/>
        <v>20.357419054500401</v>
      </c>
      <c r="K199" s="14"/>
      <c r="L199" s="14">
        <f t="shared" si="172"/>
        <v>0</v>
      </c>
      <c r="M199" s="14">
        <f>(G199-84265.2)/$F$226*100</f>
        <v>3.8618396028068043E-6</v>
      </c>
      <c r="N199" s="14">
        <f t="shared" ref="N199:N208" si="177">H199/$F$226*100</f>
        <v>0</v>
      </c>
    </row>
    <row r="200" spans="1:14" s="17" customFormat="1" ht="96.75" customHeight="1" x14ac:dyDescent="0.2">
      <c r="A200" s="66" t="s">
        <v>268</v>
      </c>
      <c r="B200" s="31" t="s">
        <v>240</v>
      </c>
      <c r="C200" s="11"/>
      <c r="D200" s="11">
        <v>0</v>
      </c>
      <c r="E200" s="11">
        <v>952.15</v>
      </c>
      <c r="F200" s="11"/>
      <c r="G200" s="11">
        <v>0</v>
      </c>
      <c r="H200" s="11">
        <v>2299.8420000000001</v>
      </c>
      <c r="I200" s="13"/>
      <c r="J200" s="13"/>
      <c r="K200" s="14">
        <f t="shared" ref="K200" si="178">H200/E200*100</f>
        <v>241.54198393110332</v>
      </c>
      <c r="L200" s="14">
        <f t="shared" ref="L200" si="179">F200/$F$226*100</f>
        <v>0</v>
      </c>
      <c r="M200" s="14">
        <f>(G200-84265.2)/$F$226*100</f>
        <v>-7.567876429294679</v>
      </c>
      <c r="N200" s="14">
        <f t="shared" si="177"/>
        <v>0.20654932359861405</v>
      </c>
    </row>
    <row r="201" spans="1:14" s="17" customFormat="1" ht="96" customHeight="1" x14ac:dyDescent="0.2">
      <c r="A201" s="66" t="s">
        <v>267</v>
      </c>
      <c r="B201" s="31" t="s">
        <v>241</v>
      </c>
      <c r="C201" s="11"/>
      <c r="D201" s="11">
        <v>0</v>
      </c>
      <c r="E201" s="11">
        <v>7724.152</v>
      </c>
      <c r="F201" s="11"/>
      <c r="G201" s="11">
        <v>0</v>
      </c>
      <c r="H201" s="11">
        <v>2487.027</v>
      </c>
      <c r="I201" s="13"/>
      <c r="J201" s="13"/>
      <c r="K201" s="14">
        <f t="shared" ref="K201:K208" si="180">H201/E201*100</f>
        <v>32.198058764250106</v>
      </c>
      <c r="L201" s="14">
        <f t="shared" ref="L201" si="181">F201/$F$226*100</f>
        <v>0</v>
      </c>
      <c r="M201" s="14">
        <f>(G201-84265.2)/$F$226*100</f>
        <v>-7.567876429294679</v>
      </c>
      <c r="N201" s="14">
        <f t="shared" ref="N201" si="182">H201/$F$226*100</f>
        <v>0.22336045024896942</v>
      </c>
    </row>
    <row r="202" spans="1:14" s="17" customFormat="1" ht="33" hidden="1" customHeight="1" x14ac:dyDescent="0.2">
      <c r="A202" s="68" t="s">
        <v>211</v>
      </c>
      <c r="B202" s="45" t="s">
        <v>242</v>
      </c>
      <c r="C202" s="11"/>
      <c r="D202" s="11"/>
      <c r="E202" s="11"/>
      <c r="F202" s="11">
        <f t="shared" ref="F202" si="183">G202+H202</f>
        <v>0</v>
      </c>
      <c r="G202" s="11"/>
      <c r="H202" s="11"/>
      <c r="I202" s="13"/>
      <c r="J202" s="13" t="e">
        <f t="shared" si="124"/>
        <v>#DIV/0!</v>
      </c>
      <c r="K202" s="14" t="e">
        <f t="shared" si="180"/>
        <v>#DIV/0!</v>
      </c>
      <c r="L202" s="14">
        <f>F202/$F$226*100</f>
        <v>0</v>
      </c>
      <c r="M202" s="14"/>
      <c r="N202" s="14">
        <f t="shared" si="177"/>
        <v>0</v>
      </c>
    </row>
    <row r="203" spans="1:14" s="17" customFormat="1" ht="33" hidden="1" customHeight="1" x14ac:dyDescent="0.2">
      <c r="A203" s="66" t="s">
        <v>212</v>
      </c>
      <c r="B203" s="26" t="s">
        <v>243</v>
      </c>
      <c r="C203" s="11"/>
      <c r="D203" s="11"/>
      <c r="E203" s="11"/>
      <c r="F203" s="11"/>
      <c r="G203" s="11"/>
      <c r="H203" s="11"/>
      <c r="I203" s="13"/>
      <c r="J203" s="13" t="e">
        <f t="shared" si="124"/>
        <v>#DIV/0!</v>
      </c>
      <c r="K203" s="14" t="e">
        <f t="shared" si="180"/>
        <v>#DIV/0!</v>
      </c>
      <c r="L203" s="14">
        <f>F203/$F$226*100</f>
        <v>0</v>
      </c>
      <c r="M203" s="14"/>
      <c r="N203" s="14">
        <f t="shared" si="177"/>
        <v>0</v>
      </c>
    </row>
    <row r="204" spans="1:14" s="17" customFormat="1" ht="33" hidden="1" customHeight="1" x14ac:dyDescent="0.2">
      <c r="A204" s="66" t="s">
        <v>213</v>
      </c>
      <c r="B204" s="26" t="s">
        <v>244</v>
      </c>
      <c r="C204" s="11"/>
      <c r="D204" s="11"/>
      <c r="E204" s="11"/>
      <c r="F204" s="11"/>
      <c r="G204" s="11"/>
      <c r="H204" s="11"/>
      <c r="I204" s="13"/>
      <c r="J204" s="13" t="e">
        <f t="shared" si="124"/>
        <v>#DIV/0!</v>
      </c>
      <c r="K204" s="14" t="e">
        <f t="shared" si="180"/>
        <v>#DIV/0!</v>
      </c>
      <c r="L204" s="14"/>
      <c r="M204" s="14"/>
      <c r="N204" s="14">
        <f t="shared" si="177"/>
        <v>0</v>
      </c>
    </row>
    <row r="205" spans="1:14" s="17" customFormat="1" ht="98.1" customHeight="1" x14ac:dyDescent="0.2">
      <c r="A205" s="66" t="s">
        <v>335</v>
      </c>
      <c r="B205" s="26" t="s">
        <v>445</v>
      </c>
      <c r="C205" s="11">
        <f>D205+E205</f>
        <v>41091.1</v>
      </c>
      <c r="D205" s="11">
        <v>41091.1</v>
      </c>
      <c r="E205" s="11">
        <v>0</v>
      </c>
      <c r="F205" s="11">
        <f>G205+H205</f>
        <v>9404.1370000000006</v>
      </c>
      <c r="G205" s="11">
        <v>9404.1370000000006</v>
      </c>
      <c r="H205" s="11">
        <v>0</v>
      </c>
      <c r="I205" s="13">
        <f t="shared" ref="I205:I206" si="184">F205/C205*100</f>
        <v>22.886067785968255</v>
      </c>
      <c r="J205" s="13">
        <f t="shared" si="124"/>
        <v>22.886067785968255</v>
      </c>
      <c r="K205" s="14"/>
      <c r="L205" s="14">
        <f>F205/$F$226*100</f>
        <v>0.84458764401150155</v>
      </c>
      <c r="M205" s="14">
        <f>G205/$F$226*100</f>
        <v>0.84458764401150155</v>
      </c>
      <c r="N205" s="14">
        <f t="shared" si="177"/>
        <v>0</v>
      </c>
    </row>
    <row r="206" spans="1:14" s="17" customFormat="1" ht="42.75" customHeight="1" x14ac:dyDescent="0.2">
      <c r="A206" s="66" t="s">
        <v>266</v>
      </c>
      <c r="B206" s="26" t="s">
        <v>210</v>
      </c>
      <c r="C206" s="11">
        <f>D206</f>
        <v>1225.3800000000001</v>
      </c>
      <c r="D206" s="11">
        <v>1225.3800000000001</v>
      </c>
      <c r="E206" s="11">
        <v>0</v>
      </c>
      <c r="F206" s="11">
        <f>G206+H206</f>
        <v>1410.924</v>
      </c>
      <c r="G206" s="11">
        <v>1410.924</v>
      </c>
      <c r="H206" s="11">
        <v>0</v>
      </c>
      <c r="I206" s="13">
        <f t="shared" si="184"/>
        <v>115.14175194633501</v>
      </c>
      <c r="J206" s="13">
        <f t="shared" si="124"/>
        <v>115.14175194633501</v>
      </c>
      <c r="K206" s="14"/>
      <c r="L206" s="14">
        <f>F206/$F$226*100</f>
        <v>0.12671539951398875</v>
      </c>
      <c r="M206" s="14">
        <f>G206/$F$226*100</f>
        <v>0.12671539951398875</v>
      </c>
      <c r="N206" s="14">
        <f t="shared" si="177"/>
        <v>0</v>
      </c>
    </row>
    <row r="207" spans="1:14" s="17" customFormat="1" ht="44.25" customHeight="1" x14ac:dyDescent="0.2">
      <c r="A207" s="66" t="s">
        <v>265</v>
      </c>
      <c r="B207" s="26" t="s">
        <v>245</v>
      </c>
      <c r="C207" s="11"/>
      <c r="D207" s="11">
        <v>0</v>
      </c>
      <c r="E207" s="11">
        <v>8285.0130000000008</v>
      </c>
      <c r="F207" s="11"/>
      <c r="G207" s="11">
        <v>0</v>
      </c>
      <c r="H207" s="11">
        <v>376.363</v>
      </c>
      <c r="I207" s="13"/>
      <c r="J207" s="13"/>
      <c r="K207" s="14">
        <f t="shared" si="180"/>
        <v>4.5426965534031147</v>
      </c>
      <c r="L207" s="14">
        <f t="shared" ref="L207:L208" si="185">F207/$F$226*100</f>
        <v>0</v>
      </c>
      <c r="M207" s="14">
        <f t="shared" ref="M207:M208" si="186">G207/$F$226*100</f>
        <v>0</v>
      </c>
      <c r="N207" s="14">
        <f t="shared" si="177"/>
        <v>3.3801245075768323E-2</v>
      </c>
    </row>
    <row r="208" spans="1:14" s="17" customFormat="1" ht="44.25" customHeight="1" x14ac:dyDescent="0.2">
      <c r="A208" s="66" t="s">
        <v>264</v>
      </c>
      <c r="B208" s="26" t="s">
        <v>246</v>
      </c>
      <c r="C208" s="11"/>
      <c r="D208" s="11">
        <v>0</v>
      </c>
      <c r="E208" s="11">
        <v>74126.288</v>
      </c>
      <c r="F208" s="11"/>
      <c r="G208" s="11">
        <v>0</v>
      </c>
      <c r="H208" s="11">
        <v>15.173999999999999</v>
      </c>
      <c r="I208" s="13"/>
      <c r="J208" s="13"/>
      <c r="K208" s="14">
        <f t="shared" si="180"/>
        <v>2.0470470610912013E-2</v>
      </c>
      <c r="L208" s="14">
        <f t="shared" si="185"/>
        <v>0</v>
      </c>
      <c r="M208" s="14">
        <f t="shared" si="186"/>
        <v>0</v>
      </c>
      <c r="N208" s="14">
        <f t="shared" si="177"/>
        <v>1.3627803285118584E-3</v>
      </c>
    </row>
    <row r="209" spans="1:14" s="103" customFormat="1" ht="59.1" customHeight="1" x14ac:dyDescent="0.2">
      <c r="A209" s="101" t="s">
        <v>374</v>
      </c>
      <c r="B209" s="88" t="s">
        <v>405</v>
      </c>
      <c r="C209" s="78">
        <f>C210</f>
        <v>0</v>
      </c>
      <c r="D209" s="78">
        <f t="shared" ref="D209:H209" si="187">D210</f>
        <v>0</v>
      </c>
      <c r="E209" s="78">
        <f t="shared" si="187"/>
        <v>0</v>
      </c>
      <c r="F209" s="78">
        <f t="shared" si="187"/>
        <v>24.324000000000002</v>
      </c>
      <c r="G209" s="78">
        <f t="shared" si="187"/>
        <v>24.324000000000002</v>
      </c>
      <c r="H209" s="78">
        <f t="shared" si="187"/>
        <v>0</v>
      </c>
      <c r="I209" s="100"/>
      <c r="J209" s="102"/>
      <c r="K209" s="102"/>
      <c r="L209" s="78"/>
      <c r="M209" s="78"/>
      <c r="N209" s="78"/>
    </row>
    <row r="210" spans="1:14" s="17" customFormat="1" ht="53.1" customHeight="1" x14ac:dyDescent="0.2">
      <c r="A210" s="66" t="s">
        <v>375</v>
      </c>
      <c r="B210" s="26" t="s">
        <v>406</v>
      </c>
      <c r="C210" s="11"/>
      <c r="D210" s="11">
        <v>0</v>
      </c>
      <c r="E210" s="11"/>
      <c r="F210" s="11">
        <f>G210</f>
        <v>24.324000000000002</v>
      </c>
      <c r="G210" s="11">
        <v>24.324000000000002</v>
      </c>
      <c r="H210" s="11"/>
      <c r="I210" s="13"/>
      <c r="J210" s="13"/>
      <c r="K210" s="13"/>
      <c r="L210" s="14"/>
      <c r="M210" s="14"/>
      <c r="N210" s="14"/>
    </row>
    <row r="211" spans="1:14" s="53" customFormat="1" ht="33" customHeight="1" x14ac:dyDescent="0.2">
      <c r="A211" s="75" t="s">
        <v>263</v>
      </c>
      <c r="B211" s="86" t="s">
        <v>81</v>
      </c>
      <c r="C211" s="78">
        <f>C212+C213</f>
        <v>3200</v>
      </c>
      <c r="D211" s="78">
        <f t="shared" ref="D211:E211" si="188">D212+D213</f>
        <v>3200</v>
      </c>
      <c r="E211" s="78">
        <f t="shared" si="188"/>
        <v>0</v>
      </c>
      <c r="F211" s="78">
        <f>F212+F213</f>
        <v>703.94899999999996</v>
      </c>
      <c r="G211" s="78">
        <f t="shared" ref="G211" si="189">G212+G213</f>
        <v>703.94899999999996</v>
      </c>
      <c r="H211" s="78">
        <f>H213</f>
        <v>0</v>
      </c>
      <c r="I211" s="78">
        <f t="shared" si="123"/>
        <v>21.998406249999999</v>
      </c>
      <c r="J211" s="78">
        <f t="shared" si="124"/>
        <v>21.998406249999999</v>
      </c>
      <c r="K211" s="78"/>
      <c r="L211" s="78"/>
      <c r="M211" s="78"/>
      <c r="N211" s="78"/>
    </row>
    <row r="212" spans="1:14" s="53" customFormat="1" ht="27" customHeight="1" x14ac:dyDescent="0.2">
      <c r="A212" s="51" t="s">
        <v>262</v>
      </c>
      <c r="B212" s="52" t="s">
        <v>62</v>
      </c>
      <c r="C212" s="14">
        <f>D212</f>
        <v>3200</v>
      </c>
      <c r="D212" s="14">
        <v>3200</v>
      </c>
      <c r="E212" s="14">
        <v>0</v>
      </c>
      <c r="F212" s="14">
        <f>G212</f>
        <v>703.94899999999996</v>
      </c>
      <c r="G212" s="14">
        <v>703.94899999999996</v>
      </c>
      <c r="H212" s="14">
        <v>0</v>
      </c>
      <c r="I212" s="14">
        <f t="shared" si="123"/>
        <v>21.998406249999999</v>
      </c>
      <c r="J212" s="14">
        <f t="shared" si="124"/>
        <v>21.998406249999999</v>
      </c>
      <c r="K212" s="14"/>
      <c r="L212" s="14"/>
      <c r="M212" s="14"/>
      <c r="N212" s="14"/>
    </row>
    <row r="213" spans="1:14" s="120" customFormat="1" ht="28.5" hidden="1" customHeight="1" x14ac:dyDescent="0.2">
      <c r="A213" s="116" t="s">
        <v>346</v>
      </c>
      <c r="B213" s="128" t="s">
        <v>363</v>
      </c>
      <c r="C213" s="110">
        <f>E213</f>
        <v>0</v>
      </c>
      <c r="D213" s="110">
        <v>0</v>
      </c>
      <c r="E213" s="110">
        <v>0</v>
      </c>
      <c r="F213" s="110">
        <f>H213</f>
        <v>0</v>
      </c>
      <c r="G213" s="110">
        <v>0</v>
      </c>
      <c r="H213" s="110">
        <v>0</v>
      </c>
      <c r="I213" s="110"/>
      <c r="J213" s="110"/>
      <c r="K213" s="110"/>
      <c r="L213" s="110"/>
      <c r="M213" s="110"/>
      <c r="N213" s="110"/>
    </row>
    <row r="214" spans="1:14" s="53" customFormat="1" ht="114" customHeight="1" x14ac:dyDescent="0.2">
      <c r="A214" s="87" t="s">
        <v>100</v>
      </c>
      <c r="B214" s="88" t="s">
        <v>101</v>
      </c>
      <c r="C214" s="78">
        <f t="shared" ref="C214:H214" si="190">C215</f>
        <v>0</v>
      </c>
      <c r="D214" s="78">
        <f t="shared" si="190"/>
        <v>0</v>
      </c>
      <c r="E214" s="78">
        <f t="shared" si="190"/>
        <v>0</v>
      </c>
      <c r="F214" s="78">
        <f t="shared" si="190"/>
        <v>0</v>
      </c>
      <c r="G214" s="78">
        <f t="shared" si="190"/>
        <v>182.249</v>
      </c>
      <c r="H214" s="78">
        <f t="shared" si="190"/>
        <v>0</v>
      </c>
      <c r="I214" s="78"/>
      <c r="J214" s="78"/>
      <c r="K214" s="78"/>
      <c r="L214" s="78">
        <v>0</v>
      </c>
      <c r="M214" s="78">
        <v>0</v>
      </c>
      <c r="N214" s="78">
        <f>H214/$F$226*100</f>
        <v>0</v>
      </c>
    </row>
    <row r="215" spans="1:14" s="63" customFormat="1" ht="138" customHeight="1" x14ac:dyDescent="0.25">
      <c r="A215" s="92" t="s">
        <v>260</v>
      </c>
      <c r="B215" s="62" t="s">
        <v>322</v>
      </c>
      <c r="C215" s="47">
        <f>C216+C219+C221</f>
        <v>0</v>
      </c>
      <c r="D215" s="47">
        <f t="shared" ref="D215:H215" si="191">D216+D219+D221</f>
        <v>0</v>
      </c>
      <c r="E215" s="47">
        <f t="shared" si="191"/>
        <v>0</v>
      </c>
      <c r="F215" s="47">
        <f t="shared" si="191"/>
        <v>0</v>
      </c>
      <c r="G215" s="47">
        <f t="shared" si="191"/>
        <v>182.249</v>
      </c>
      <c r="H215" s="47">
        <f t="shared" si="191"/>
        <v>0</v>
      </c>
      <c r="I215" s="47"/>
      <c r="J215" s="47"/>
      <c r="K215" s="47"/>
      <c r="L215" s="47"/>
      <c r="M215" s="50"/>
      <c r="N215" s="47"/>
    </row>
    <row r="216" spans="1:14" s="53" customFormat="1" ht="84.75" customHeight="1" x14ac:dyDescent="0.2">
      <c r="A216" s="70" t="s">
        <v>261</v>
      </c>
      <c r="B216" s="31" t="s">
        <v>323</v>
      </c>
      <c r="C216" s="14">
        <f>D216</f>
        <v>0</v>
      </c>
      <c r="D216" s="14">
        <v>0</v>
      </c>
      <c r="E216" s="14">
        <v>0</v>
      </c>
      <c r="F216" s="14">
        <v>0</v>
      </c>
      <c r="G216" s="14">
        <v>182.249</v>
      </c>
      <c r="H216" s="14">
        <v>0</v>
      </c>
      <c r="I216" s="14"/>
      <c r="J216" s="14"/>
      <c r="K216" s="14"/>
      <c r="L216" s="14"/>
      <c r="M216" s="14"/>
      <c r="N216" s="14"/>
    </row>
    <row r="217" spans="1:14" s="53" customFormat="1" ht="33" hidden="1" customHeight="1" x14ac:dyDescent="0.2">
      <c r="A217" s="70" t="s">
        <v>348</v>
      </c>
      <c r="B217" s="31" t="s">
        <v>182</v>
      </c>
      <c r="C217" s="14">
        <f>D217</f>
        <v>0</v>
      </c>
      <c r="D217" s="14">
        <v>0</v>
      </c>
      <c r="E217" s="14">
        <v>0</v>
      </c>
      <c r="F217" s="14">
        <f>G217</f>
        <v>0</v>
      </c>
      <c r="G217" s="14"/>
      <c r="H217" s="14"/>
      <c r="I217" s="14"/>
      <c r="J217" s="14"/>
      <c r="K217" s="14"/>
      <c r="L217" s="14"/>
      <c r="M217" s="14"/>
      <c r="N217" s="14"/>
    </row>
    <row r="218" spans="1:14" s="53" customFormat="1" ht="33" hidden="1" customHeight="1" x14ac:dyDescent="0.2">
      <c r="A218" s="70" t="s">
        <v>349</v>
      </c>
      <c r="B218" s="31" t="s">
        <v>183</v>
      </c>
      <c r="C218" s="14">
        <f t="shared" ref="C218:C219" si="192">D218</f>
        <v>0</v>
      </c>
      <c r="D218" s="14">
        <v>0</v>
      </c>
      <c r="E218" s="14">
        <v>0</v>
      </c>
      <c r="F218" s="14">
        <f>G218</f>
        <v>0</v>
      </c>
      <c r="G218" s="14"/>
      <c r="H218" s="14"/>
      <c r="I218" s="14"/>
      <c r="J218" s="14"/>
      <c r="K218" s="14"/>
      <c r="L218" s="14"/>
      <c r="M218" s="14"/>
      <c r="N218" s="14"/>
    </row>
    <row r="219" spans="1:14" s="53" customFormat="1" ht="33" hidden="1" customHeight="1" x14ac:dyDescent="0.2">
      <c r="A219" s="70" t="s">
        <v>259</v>
      </c>
      <c r="B219" s="31" t="s">
        <v>184</v>
      </c>
      <c r="C219" s="14">
        <f t="shared" si="192"/>
        <v>0</v>
      </c>
      <c r="D219" s="14"/>
      <c r="E219" s="14">
        <v>0</v>
      </c>
      <c r="F219" s="14">
        <f>G219</f>
        <v>0</v>
      </c>
      <c r="G219" s="14"/>
      <c r="H219" s="14"/>
      <c r="I219" s="14"/>
      <c r="J219" s="14"/>
      <c r="K219" s="14"/>
      <c r="L219" s="14"/>
      <c r="M219" s="14"/>
      <c r="N219" s="14"/>
    </row>
    <row r="220" spans="1:14" s="53" customFormat="1" ht="36" hidden="1" customHeight="1" x14ac:dyDescent="0.2">
      <c r="A220" s="70" t="s">
        <v>350</v>
      </c>
      <c r="B220" s="31" t="s">
        <v>185</v>
      </c>
      <c r="C220" s="14">
        <f>E220</f>
        <v>0</v>
      </c>
      <c r="D220" s="14"/>
      <c r="E220" s="14">
        <v>0</v>
      </c>
      <c r="F220" s="14"/>
      <c r="G220" s="14"/>
      <c r="H220" s="14"/>
      <c r="I220" s="14"/>
      <c r="J220" s="14"/>
      <c r="K220" s="14"/>
      <c r="L220" s="14"/>
      <c r="M220" s="14"/>
      <c r="N220" s="14"/>
    </row>
    <row r="221" spans="1:14" s="53" customFormat="1" ht="34.5" hidden="1" customHeight="1" x14ac:dyDescent="0.2">
      <c r="A221" s="70" t="s">
        <v>258</v>
      </c>
      <c r="B221" s="31" t="s">
        <v>181</v>
      </c>
      <c r="C221" s="14">
        <f>E221</f>
        <v>0</v>
      </c>
      <c r="D221" s="14"/>
      <c r="E221" s="14">
        <v>0</v>
      </c>
      <c r="F221" s="14">
        <f>H221</f>
        <v>0</v>
      </c>
      <c r="G221" s="14"/>
      <c r="H221" s="14"/>
      <c r="I221" s="14"/>
      <c r="J221" s="14"/>
      <c r="K221" s="14"/>
      <c r="L221" s="14"/>
      <c r="M221" s="14"/>
      <c r="N221" s="14"/>
    </row>
    <row r="222" spans="1:14" s="53" customFormat="1" ht="69.75" customHeight="1" x14ac:dyDescent="0.2">
      <c r="A222" s="87" t="s">
        <v>102</v>
      </c>
      <c r="B222" s="76" t="s">
        <v>103</v>
      </c>
      <c r="C222" s="78">
        <f t="shared" ref="C222:C225" si="193">D222+E222</f>
        <v>0</v>
      </c>
      <c r="D222" s="78">
        <f>D223+D224</f>
        <v>0</v>
      </c>
      <c r="E222" s="78">
        <f>E223+E224</f>
        <v>0</v>
      </c>
      <c r="F222" s="78">
        <f>SUM(F223:F225)</f>
        <v>-1322.1310000000001</v>
      </c>
      <c r="G222" s="78">
        <f t="shared" ref="G222" si="194">G223+G224</f>
        <v>-1322.1310000000001</v>
      </c>
      <c r="H222" s="78">
        <f>SUM(H224:H225)</f>
        <v>-182.249</v>
      </c>
      <c r="I222" s="78">
        <f t="shared" ref="I222:N222" si="195">SUM(I224:I225)</f>
        <v>0</v>
      </c>
      <c r="J222" s="78">
        <f t="shared" si="195"/>
        <v>0</v>
      </c>
      <c r="K222" s="78">
        <f t="shared" si="195"/>
        <v>0</v>
      </c>
      <c r="L222" s="78">
        <f t="shared" si="195"/>
        <v>0</v>
      </c>
      <c r="M222" s="78">
        <v>0</v>
      </c>
      <c r="N222" s="78">
        <f t="shared" si="195"/>
        <v>0</v>
      </c>
    </row>
    <row r="223" spans="1:14" s="17" customFormat="1" ht="72.75" customHeight="1" x14ac:dyDescent="0.2">
      <c r="A223" s="71" t="s">
        <v>255</v>
      </c>
      <c r="B223" s="45" t="s">
        <v>324</v>
      </c>
      <c r="C223" s="11">
        <f t="shared" si="193"/>
        <v>0</v>
      </c>
      <c r="D223" s="11">
        <v>0</v>
      </c>
      <c r="E223" s="11">
        <v>0</v>
      </c>
      <c r="F223" s="11">
        <f>G223+H223</f>
        <v>-1322.1310000000001</v>
      </c>
      <c r="G223" s="11">
        <v>-1322.1310000000001</v>
      </c>
      <c r="H223" s="11">
        <v>0</v>
      </c>
      <c r="I223" s="13"/>
      <c r="J223" s="13"/>
      <c r="K223" s="13"/>
      <c r="L223" s="14">
        <v>0</v>
      </c>
      <c r="M223" s="14">
        <v>0</v>
      </c>
      <c r="N223" s="14">
        <f>H223/$F$226*100</f>
        <v>0</v>
      </c>
    </row>
    <row r="224" spans="1:14" s="111" customFormat="1" ht="68.25" hidden="1" customHeight="1" x14ac:dyDescent="0.2">
      <c r="A224" s="129" t="s">
        <v>256</v>
      </c>
      <c r="B224" s="130" t="s">
        <v>325</v>
      </c>
      <c r="C224" s="108">
        <f t="shared" si="193"/>
        <v>0</v>
      </c>
      <c r="D224" s="108">
        <v>0</v>
      </c>
      <c r="E224" s="108">
        <v>0</v>
      </c>
      <c r="F224" s="108">
        <v>0</v>
      </c>
      <c r="G224" s="108">
        <v>0</v>
      </c>
      <c r="H224" s="108">
        <v>0</v>
      </c>
      <c r="I224" s="109"/>
      <c r="J224" s="109"/>
      <c r="K224" s="109"/>
      <c r="L224" s="110">
        <f>F224/$F$226*100</f>
        <v>0</v>
      </c>
      <c r="M224" s="110">
        <f t="shared" ref="M224" si="196">G224/$F$226*100</f>
        <v>0</v>
      </c>
      <c r="N224" s="110">
        <v>0</v>
      </c>
    </row>
    <row r="225" spans="1:14" s="17" customFormat="1" ht="72" customHeight="1" x14ac:dyDescent="0.2">
      <c r="A225" s="71" t="s">
        <v>257</v>
      </c>
      <c r="B225" s="45" t="s">
        <v>326</v>
      </c>
      <c r="C225" s="11">
        <f t="shared" si="193"/>
        <v>0</v>
      </c>
      <c r="D225" s="11">
        <v>0</v>
      </c>
      <c r="E225" s="11">
        <v>0</v>
      </c>
      <c r="F225" s="11">
        <v>0</v>
      </c>
      <c r="G225" s="11">
        <v>0</v>
      </c>
      <c r="H225" s="11">
        <v>-182.249</v>
      </c>
      <c r="I225" s="13"/>
      <c r="J225" s="13"/>
      <c r="K225" s="13"/>
      <c r="L225" s="14"/>
      <c r="M225" s="14"/>
      <c r="N225" s="14"/>
    </row>
    <row r="226" spans="1:14" ht="15.75" x14ac:dyDescent="0.25">
      <c r="A226" s="9" t="s">
        <v>83</v>
      </c>
      <c r="B226" s="21" t="s">
        <v>82</v>
      </c>
      <c r="C226" s="43">
        <f t="shared" ref="C226:H226" si="197">C9+C156</f>
        <v>1022274.155</v>
      </c>
      <c r="D226" s="15">
        <f t="shared" si="197"/>
        <v>1386856.051</v>
      </c>
      <c r="E226" s="15">
        <f t="shared" si="197"/>
        <v>702993.23300000012</v>
      </c>
      <c r="F226" s="42">
        <f t="shared" si="197"/>
        <v>1113458.9839999999</v>
      </c>
      <c r="G226" s="15">
        <f t="shared" si="197"/>
        <v>1163426.4010000001</v>
      </c>
      <c r="H226" s="15">
        <f t="shared" si="197"/>
        <v>237572.26199999999</v>
      </c>
      <c r="I226" s="46">
        <f t="shared" si="123"/>
        <v>108.91980185100149</v>
      </c>
      <c r="J226" s="46">
        <f t="shared" si="124"/>
        <v>83.889485153207161</v>
      </c>
      <c r="K226" s="46">
        <f>H226/E226*100</f>
        <v>33.794388174430686</v>
      </c>
      <c r="L226" s="10">
        <f>L9+L156</f>
        <v>100</v>
      </c>
      <c r="M226" s="10">
        <f>M9+M156</f>
        <v>96.956671284085672</v>
      </c>
      <c r="N226" s="15">
        <f>N9+N156</f>
        <v>2.9966632355089966</v>
      </c>
    </row>
    <row r="227" spans="1:14" ht="15.75" x14ac:dyDescent="0.25">
      <c r="A227" s="27"/>
      <c r="B227" s="28"/>
      <c r="C227" s="16"/>
      <c r="D227" s="15"/>
      <c r="E227" s="15"/>
      <c r="F227" s="16"/>
      <c r="G227" s="15"/>
      <c r="H227" s="15"/>
      <c r="I227" s="29"/>
      <c r="J227" s="29"/>
      <c r="K227" s="29"/>
      <c r="L227" s="30"/>
      <c r="M227" s="30"/>
      <c r="N227" s="40"/>
    </row>
    <row r="228" spans="1:14" hidden="1" x14ac:dyDescent="0.2">
      <c r="C228" s="41">
        <v>1022274155.14</v>
      </c>
      <c r="D228" s="41">
        <v>1386856051.5999999</v>
      </c>
      <c r="E228" s="41">
        <v>702993236.65999997</v>
      </c>
      <c r="F228" s="44">
        <v>1113459023.49</v>
      </c>
      <c r="G228" s="41">
        <v>1163426421.8499999</v>
      </c>
      <c r="H228" s="41">
        <v>237572284.31</v>
      </c>
    </row>
    <row r="229" spans="1:14" hidden="1" x14ac:dyDescent="0.2">
      <c r="D229" s="20"/>
    </row>
    <row r="230" spans="1:14" hidden="1" x14ac:dyDescent="0.2">
      <c r="C230" s="132" t="s">
        <v>368</v>
      </c>
      <c r="D230" s="133"/>
      <c r="E230" s="133"/>
      <c r="F230" s="132" t="s">
        <v>369</v>
      </c>
      <c r="G230" s="133"/>
      <c r="H230" s="133"/>
    </row>
  </sheetData>
  <mergeCells count="23">
    <mergeCell ref="D5:E5"/>
    <mergeCell ref="K6:K7"/>
    <mergeCell ref="D6:D7"/>
    <mergeCell ref="L5:N5"/>
    <mergeCell ref="L6:L7"/>
    <mergeCell ref="F5:F7"/>
    <mergeCell ref="E6:E7"/>
    <mergeCell ref="C230:E230"/>
    <mergeCell ref="F230:H230"/>
    <mergeCell ref="L1:N1"/>
    <mergeCell ref="L2:N2"/>
    <mergeCell ref="N6:N7"/>
    <mergeCell ref="G5:H5"/>
    <mergeCell ref="G6:G7"/>
    <mergeCell ref="I5:K5"/>
    <mergeCell ref="H6:H7"/>
    <mergeCell ref="M6:M7"/>
    <mergeCell ref="J6:J7"/>
    <mergeCell ref="I6:I7"/>
    <mergeCell ref="C5:C7"/>
    <mergeCell ref="A4:N4"/>
    <mergeCell ref="A5:A7"/>
    <mergeCell ref="B5:B7"/>
  </mergeCells>
  <phoneticPr fontId="8" type="noConversion"/>
  <pageMargins left="0" right="0" top="0.19685039370078741" bottom="0" header="0.51181102362204722" footer="0.51181102362204722"/>
  <pageSetup paperSize="9" scale="70" fitToHeight="0" orientation="landscape"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 кв </vt:lpstr>
      <vt:lpstr>'1 кв '!Заголовки_для_печати</vt:lpstr>
      <vt:lpstr>'1 кв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BaevaVM</cp:lastModifiedBy>
  <cp:lastPrinted>2020-04-27T14:34:52Z</cp:lastPrinted>
  <dcterms:created xsi:type="dcterms:W3CDTF">1996-10-08T23:32:33Z</dcterms:created>
  <dcterms:modified xsi:type="dcterms:W3CDTF">2021-05-12T06:38:34Z</dcterms:modified>
</cp:coreProperties>
</file>